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duyen\AppData\Roaming\VNPT Plugin\Files\FileTemp\"/>
    </mc:Choice>
  </mc:AlternateContent>
  <xr:revisionPtr revIDLastSave="0" documentId="13_ncr:1_{771F5000-947E-4C14-B55C-47455E52813E}" xr6:coauthVersionLast="47" xr6:coauthVersionMax="47" xr10:uidLastSave="{00000000-0000-0000-0000-000000000000}"/>
  <bookViews>
    <workbookView xWindow="-110" yWindow="-110" windowWidth="19420" windowHeight="10300" activeTab="8" xr2:uid="{00000000-000D-0000-FFFF-FFFF00000000}"/>
  </bookViews>
  <sheets>
    <sheet name="01TTr" sheetId="1" r:id="rId1"/>
    <sheet name="02TTr" sheetId="2" r:id="rId2"/>
    <sheet name="03TTr" sheetId="3" r:id="rId3"/>
    <sheet name="04TTr" sheetId="4" r:id="rId4"/>
    <sheet name="05TTr" sheetId="6" r:id="rId5"/>
    <sheet name="06TTr" sheetId="7" r:id="rId6"/>
    <sheet name="07TTr" sheetId="8" r:id="rId7"/>
    <sheet name="01QLNN" sheetId="9" r:id="rId8"/>
    <sheet name="02QLNN" sheetId="10" r:id="rId9"/>
  </sheets>
  <definedNames>
    <definedName name="_xlnm._FilterDatabase" localSheetId="7" hidden="1">'01QLNN'!$A$11:$AA$11</definedName>
    <definedName name="_xlnm._FilterDatabase" localSheetId="0" hidden="1">'01TTr'!$A$10:$U$10</definedName>
    <definedName name="_xlnm._FilterDatabase" localSheetId="8" hidden="1">'02QLNN'!$A$9:$R$9</definedName>
    <definedName name="_xlnm._FilterDatabase" localSheetId="1" hidden="1">'02TTr'!$A$10:$Y$10</definedName>
    <definedName name="_xlnm._FilterDatabase" localSheetId="2" hidden="1">'03TTr'!$A$10:$U$10</definedName>
    <definedName name="_xlnm._FilterDatabase" localSheetId="3" hidden="1">'04TTr'!$A$10:$U$10</definedName>
    <definedName name="_xlnm._FilterDatabase" localSheetId="4" hidden="1">'05TTr'!$A$10:$U$10</definedName>
    <definedName name="_xlnm._FilterDatabase" localSheetId="5" hidden="1">'06TTr'!$A$10:$AF$10</definedName>
    <definedName name="_xlnm._FilterDatabase" localSheetId="6" hidden="1">'07TTr'!$A$10:$AB$10</definedName>
    <definedName name="chuong_pl_10" localSheetId="6">'07TTr'!$A$1</definedName>
    <definedName name="chuong_pl_10_name" localSheetId="6">'07TTr'!$A$2</definedName>
    <definedName name="chuong_pl_23" localSheetId="7">'01QLNN'!$A$1</definedName>
    <definedName name="chuong_pl_23_name" localSheetId="7">'01QLNN'!$A$2</definedName>
    <definedName name="chuong_pl_24" localSheetId="8">'02QLNN'!$A$1</definedName>
    <definedName name="chuong_pl_24_name" localSheetId="8">'02QLNN'!$A$2</definedName>
    <definedName name="chuong_pl_4" localSheetId="0">'01TTr'!$A$1</definedName>
    <definedName name="chuong_pl_4_name" localSheetId="0">'01TTr'!$A$2</definedName>
    <definedName name="chuong_pl_5_name" localSheetId="1">'02TTr'!$A$2</definedName>
    <definedName name="chuong_pl_6_name" localSheetId="0">'01TTr'!$A$1</definedName>
    <definedName name="chuong_pl_7" localSheetId="3">'04TTr'!$A$1</definedName>
    <definedName name="chuong_pl_7_name" localSheetId="3">'04TTr'!$A$2</definedName>
    <definedName name="chuong_pl_8" localSheetId="4">'05TTr'!$A$1</definedName>
    <definedName name="chuong_pl_8_name" localSheetId="4">'05TTr'!$A$2</definedName>
    <definedName name="chuong_pl_9" localSheetId="5">'06TTr'!$A$1</definedName>
    <definedName name="chuong_pl_9_name" localSheetId="5">'06TTr'!$A$2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C12" i="8" l="1"/>
  <c r="D12" i="8"/>
  <c r="E12" i="8"/>
  <c r="F12" i="8"/>
  <c r="G12" i="8"/>
  <c r="H12" i="8"/>
  <c r="I12" i="8"/>
  <c r="J12" i="8"/>
  <c r="K12" i="8"/>
  <c r="L12" i="8"/>
  <c r="M12" i="8"/>
  <c r="N12" i="8"/>
  <c r="O12" i="8"/>
  <c r="P12" i="8"/>
  <c r="Q12" i="8"/>
  <c r="R12" i="8"/>
  <c r="S12" i="8"/>
  <c r="T12" i="8"/>
  <c r="U12" i="8"/>
  <c r="V12" i="8"/>
  <c r="W12" i="8"/>
  <c r="X12" i="8"/>
  <c r="Y12" i="8"/>
  <c r="Z12" i="8"/>
  <c r="AA12" i="8"/>
  <c r="AB12" i="8"/>
  <c r="B12" i="8"/>
  <c r="C12" i="7"/>
  <c r="D12" i="7"/>
  <c r="E12" i="7"/>
  <c r="F12" i="7"/>
  <c r="G12" i="7"/>
  <c r="H12" i="7"/>
  <c r="I12" i="7"/>
  <c r="J12" i="7"/>
  <c r="K12" i="7"/>
  <c r="L12" i="7"/>
  <c r="M12" i="7"/>
  <c r="N12" i="7"/>
  <c r="O12" i="7"/>
  <c r="P12" i="7"/>
  <c r="Q12" i="7"/>
  <c r="R12" i="7"/>
  <c r="S12" i="7"/>
  <c r="T12" i="7"/>
  <c r="U12" i="7"/>
  <c r="V12" i="7"/>
  <c r="W12" i="7"/>
  <c r="X12" i="7"/>
  <c r="Y12" i="7"/>
  <c r="Z12" i="7"/>
  <c r="AA12" i="7"/>
  <c r="AB12" i="7"/>
  <c r="AC12" i="7"/>
  <c r="AD12" i="7"/>
  <c r="AE12" i="7"/>
  <c r="AF12" i="7"/>
  <c r="B12" i="7"/>
  <c r="C12" i="6"/>
  <c r="D12" i="6"/>
  <c r="E12" i="6"/>
  <c r="F12" i="6"/>
  <c r="G12" i="6"/>
  <c r="H12" i="6"/>
  <c r="I12" i="6"/>
  <c r="J12" i="6"/>
  <c r="K12" i="6"/>
  <c r="L12" i="6"/>
  <c r="M12" i="6"/>
  <c r="N12" i="6"/>
  <c r="O12" i="6"/>
  <c r="P12" i="6"/>
  <c r="Q12" i="6"/>
  <c r="R12" i="6"/>
  <c r="S12" i="6"/>
  <c r="T12" i="6"/>
  <c r="U12" i="6"/>
  <c r="B12" i="6"/>
  <c r="C12" i="4"/>
  <c r="D12" i="4"/>
  <c r="E12" i="4"/>
  <c r="F12" i="4"/>
  <c r="G12" i="4"/>
  <c r="H12" i="4"/>
  <c r="I12" i="4"/>
  <c r="J12" i="4"/>
  <c r="K12" i="4"/>
  <c r="L12" i="4"/>
  <c r="M12" i="4"/>
  <c r="N12" i="4"/>
  <c r="O12" i="4"/>
  <c r="P12" i="4"/>
  <c r="Q12" i="4"/>
  <c r="R12" i="4"/>
  <c r="S12" i="4"/>
  <c r="T12" i="4"/>
  <c r="U12" i="4"/>
  <c r="B12" i="4"/>
  <c r="C12" i="3"/>
  <c r="D12" i="3"/>
  <c r="E12" i="3"/>
  <c r="F12" i="3"/>
  <c r="G12" i="3"/>
  <c r="H12" i="3"/>
  <c r="I12" i="3"/>
  <c r="J12" i="3"/>
  <c r="K12" i="3"/>
  <c r="L12" i="3"/>
  <c r="M12" i="3"/>
  <c r="N12" i="3"/>
  <c r="O12" i="3"/>
  <c r="P12" i="3"/>
  <c r="Q12" i="3"/>
  <c r="R12" i="3"/>
  <c r="S12" i="3"/>
  <c r="T12" i="3"/>
  <c r="U12" i="3"/>
  <c r="B12" i="3"/>
  <c r="C12" i="2"/>
  <c r="D12" i="2"/>
  <c r="E12" i="2"/>
  <c r="F12" i="2"/>
  <c r="G12" i="2"/>
  <c r="H12" i="2"/>
  <c r="I12" i="2"/>
  <c r="J12" i="2"/>
  <c r="K12" i="2"/>
  <c r="L12" i="2"/>
  <c r="M12" i="2"/>
  <c r="N12" i="2"/>
  <c r="O12" i="2"/>
  <c r="P12" i="2"/>
  <c r="Q12" i="2"/>
  <c r="R12" i="2"/>
  <c r="S12" i="2"/>
  <c r="T12" i="2"/>
  <c r="U12" i="2"/>
  <c r="V12" i="2"/>
  <c r="W12" i="2"/>
  <c r="X12" i="2"/>
  <c r="Y12" i="2"/>
  <c r="B12" i="2"/>
  <c r="C12" i="1"/>
  <c r="D12" i="1"/>
  <c r="E12" i="1"/>
  <c r="F12" i="1"/>
  <c r="G12" i="1"/>
  <c r="H12" i="1"/>
  <c r="I12" i="1"/>
  <c r="J12" i="1"/>
  <c r="L12" i="1"/>
  <c r="M12" i="1"/>
  <c r="N12" i="1"/>
  <c r="O12" i="1"/>
  <c r="P12" i="1"/>
  <c r="Q12" i="1"/>
  <c r="R12" i="1"/>
  <c r="S12" i="1"/>
  <c r="T12" i="1"/>
  <c r="U12" i="1"/>
  <c r="B12" i="1"/>
  <c r="A3" i="2" l="1"/>
  <c r="A4" i="10" l="1"/>
  <c r="A3" i="10"/>
  <c r="A4" i="9"/>
  <c r="A3" i="9"/>
  <c r="A4" i="8"/>
  <c r="A3" i="8"/>
  <c r="A4" i="7"/>
  <c r="A3" i="7"/>
  <c r="A4" i="6"/>
  <c r="A3" i="6"/>
  <c r="A4" i="4"/>
  <c r="A3" i="4"/>
  <c r="A4" i="3"/>
  <c r="A3" i="3"/>
  <c r="A4" i="2"/>
  <c r="C11" i="10" l="1"/>
  <c r="D11" i="10"/>
  <c r="E11" i="10"/>
  <c r="F11" i="10"/>
  <c r="G11" i="10"/>
  <c r="H11" i="10"/>
  <c r="I11" i="10"/>
  <c r="J11" i="10"/>
  <c r="K11" i="10"/>
  <c r="L11" i="10"/>
  <c r="M11" i="10"/>
  <c r="N11" i="10"/>
  <c r="O11" i="10"/>
  <c r="P11" i="10"/>
  <c r="Q11" i="10"/>
  <c r="R11" i="10"/>
  <c r="B11" i="10"/>
  <c r="D13" i="9"/>
  <c r="E13" i="9"/>
  <c r="F13" i="9"/>
  <c r="G13" i="9"/>
  <c r="H13" i="9"/>
  <c r="I13" i="9"/>
  <c r="J13" i="9"/>
  <c r="K13" i="9"/>
  <c r="L13" i="9"/>
  <c r="M13" i="9"/>
  <c r="N13" i="9"/>
  <c r="O13" i="9"/>
  <c r="P13" i="9"/>
  <c r="Q13" i="9"/>
  <c r="R13" i="9"/>
  <c r="S13" i="9"/>
  <c r="T13" i="9"/>
  <c r="U13" i="9"/>
  <c r="V13" i="9"/>
  <c r="W13" i="9"/>
  <c r="X13" i="9"/>
  <c r="Y13" i="9"/>
  <c r="Z13" i="9"/>
  <c r="AA13" i="9"/>
  <c r="C13" i="9" l="1"/>
  <c r="B13" i="9"/>
</calcChain>
</file>

<file path=xl/sharedStrings.xml><?xml version="1.0" encoding="utf-8"?>
<sst xmlns="http://schemas.openxmlformats.org/spreadsheetml/2006/main" count="645" uniqueCount="230">
  <si>
    <t>Đơn vị</t>
  </si>
  <si>
    <t>Số cuộc thanh tra thực hiện trong kỳ</t>
  </si>
  <si>
    <t>Số cuộc thanh tra đã ban hành kết luận</t>
  </si>
  <si>
    <t>Tổng vi phạm về kinh tế</t>
  </si>
  <si>
    <t>Kiến nghị xử lý</t>
  </si>
  <si>
    <t>Tổng số</t>
  </si>
  <si>
    <t>Phân loại</t>
  </si>
  <si>
    <t>Thu hồi về NSNN</t>
  </si>
  <si>
    <t>Xử lý khác về kinh tế</t>
  </si>
  <si>
    <t>Hành chính</t>
  </si>
  <si>
    <t>Chuyển cơ quan điều tra</t>
  </si>
  <si>
    <t>Triển khai từ kỳ trước chuyển sang</t>
  </si>
  <si>
    <t>Triển khai trong kỳ</t>
  </si>
  <si>
    <t>Theo Kế hoạch</t>
  </si>
  <si>
    <t>Đột xuất</t>
  </si>
  <si>
    <t>Tổ chức</t>
  </si>
  <si>
    <t>Cá nhân</t>
  </si>
  <si>
    <t>Vụ</t>
  </si>
  <si>
    <t>Đối tượng</t>
  </si>
  <si>
    <t>Ms</t>
  </si>
  <si>
    <t>1=2+3=4+5</t>
  </si>
  <si>
    <t>8=10+12</t>
  </si>
  <si>
    <t>9=11+13</t>
  </si>
  <si>
    <t>Tổng</t>
  </si>
  <si>
    <t>Kết luận thanh tra phải thực hiện</t>
  </si>
  <si>
    <t>Tiến độ thực hiện kết luận</t>
  </si>
  <si>
    <t>Thu hồi về ngân sách nhà nước</t>
  </si>
  <si>
    <t>Xử lý hành chính</t>
  </si>
  <si>
    <t>Hoàn thiện về cơ chế chính sách (số văn bản)</t>
  </si>
  <si>
    <t>Trong đó số kết luận chưa thực hiện xong kỳ trước chuyển sang</t>
  </si>
  <si>
    <t>Số kết luận đã hoàn thành</t>
  </si>
  <si>
    <t>Số kết luận chưa hoàn thành</t>
  </si>
  <si>
    <t>Tổng số phải</t>
  </si>
  <si>
    <t>Xử lý trong kỳ</t>
  </si>
  <si>
    <t>Tổng số văn bản kiến nghị phải hoàn thiện</t>
  </si>
  <si>
    <t>Số văn bản kiến nghị đã thực hiện xong</t>
  </si>
  <si>
    <t>Tổng số tiền phải thu</t>
  </si>
  <si>
    <t>Số tiền đã thu trong kỳ</t>
  </si>
  <si>
    <t>Tổng số đất phải thu</t>
  </si>
  <si>
    <t>Số đất đã thu trong kỳ</t>
  </si>
  <si>
    <t>Tổng số tiền phải xử lý khác</t>
  </si>
  <si>
    <t>Số tiền đã xử lý khác trong kỳ</t>
  </si>
  <si>
    <t>Tổng số đất phải xử lý khác</t>
  </si>
  <si>
    <t>Số đất đã xử lý khác trong kỳ</t>
  </si>
  <si>
    <t>MS</t>
  </si>
  <si>
    <t>1=3+4</t>
  </si>
  <si>
    <t>Số đơn vị được thanh tra</t>
  </si>
  <si>
    <t>Hoàn thiện cơ chế, chính sách (số văn bản)</t>
  </si>
  <si>
    <t>Số cuộc thanh tra, kiểm tra trong kỳ</t>
  </si>
  <si>
    <t>Số cuộc thanh tra, kiểm tra đã ban hành kết luận</t>
  </si>
  <si>
    <t>Số tổ chức được thanh tra, kiểm tra</t>
  </si>
  <si>
    <t>Số cá nhân được thanh tra, kiểm tra</t>
  </si>
  <si>
    <t>Sổ tổ chức, cá nhân vi phạm</t>
  </si>
  <si>
    <t>Số tiền kiến nghị xử lý khác (Tr.đ)</t>
  </si>
  <si>
    <t>Quyết định xử phạt hành chính được ban hành</t>
  </si>
  <si>
    <t>Xử phạt vi phạm hành chính</t>
  </si>
  <si>
    <t>Bằng hình thức khác</t>
  </si>
  <si>
    <t>Kế hoạch</t>
  </si>
  <si>
    <t>Về NSNN</t>
  </si>
  <si>
    <t>Về tổ chức, đơn vị</t>
  </si>
  <si>
    <t>1=2+3</t>
  </si>
  <si>
    <t>7=8+9</t>
  </si>
  <si>
    <t>10=11+12=13+16</t>
  </si>
  <si>
    <t>13=14+15</t>
  </si>
  <si>
    <t>17=18+19</t>
  </si>
  <si>
    <t>20=21+22</t>
  </si>
  <si>
    <t>23=24+25</t>
  </si>
  <si>
    <t>Quyết định/ Kế hoạch (kiểm tra)</t>
  </si>
  <si>
    <t>Kết luận/ Báo cáo (kiểm tra)</t>
  </si>
  <si>
    <t>Kết quả thực hiện quyết định xử phạt vi phạm hành chính</t>
  </si>
  <si>
    <t>Đã khởi tố</t>
  </si>
  <si>
    <t>Số tổ chức, cá nhân đã thực hiện quyết định xử phạt vi phạm hành chính bằng hình thức khác</t>
  </si>
  <si>
    <t>Về ngân sách nhà nước</t>
  </si>
  <si>
    <t>4=5+6</t>
  </si>
  <si>
    <t>10=11+12</t>
  </si>
  <si>
    <t>Số lượng công chức, viên chức, người lao động trong kỳ</t>
  </si>
  <si>
    <t>Số lượng biến động trong kỳ</t>
  </si>
  <si>
    <t>Số người được chuyển đổi vị trí công tác</t>
  </si>
  <si>
    <t>Đào tạo, bồi dưỡng nghiệp vụ</t>
  </si>
  <si>
    <t>Vi phạm và kết quả xử lý</t>
  </si>
  <si>
    <t>Trong đó</t>
  </si>
  <si>
    <t>Tăng</t>
  </si>
  <si>
    <t>Giảm</t>
  </si>
  <si>
    <t>Tổng số cá nhân vi phạm</t>
  </si>
  <si>
    <t>Đã xử lý</t>
  </si>
  <si>
    <t>Đang và chưa xử lý</t>
  </si>
  <si>
    <t>Số TTV cao cấp và tương đương</t>
  </si>
  <si>
    <t>Số TTV chính và tương đương</t>
  </si>
  <si>
    <t>Số TTV và tương đương</t>
  </si>
  <si>
    <t>Khác</t>
  </si>
  <si>
    <t>Thanh tra viên</t>
  </si>
  <si>
    <t>Nhu cầu</t>
  </si>
  <si>
    <t>Đã thực hiện</t>
  </si>
  <si>
    <t>Thanh tra viên chính</t>
  </si>
  <si>
    <t>Thanh tra viên cao cấp</t>
  </si>
  <si>
    <t>Tiếp công dân, KN, TC</t>
  </si>
  <si>
    <t>Hình sự</t>
  </si>
  <si>
    <t>1=2+3+4+ 5</t>
  </si>
  <si>
    <t>9=11+13+15 +17+19</t>
  </si>
  <si>
    <t>10=12+14+ 16+18+20</t>
  </si>
  <si>
    <t>Ban hành văn bản quản lý, chỉ đạo (Bộ, ngành, tỉnh, TP) về công tác thanh tra</t>
  </si>
  <si>
    <t>Tập huấn, tuyên truyền, giáo dục pháp luật về thanh tra</t>
  </si>
  <si>
    <t>Thanh tra trách nhiệm thực hiện pháp luật về thanh tra</t>
  </si>
  <si>
    <t>Kết quả thực hiện kết luận thanh tra trách nhiệm</t>
  </si>
  <si>
    <t>Số văn bản ban hành mới</t>
  </si>
  <si>
    <t>Số văn bản được sửa đổi, bổ sung</t>
  </si>
  <si>
    <t>Số văn bản bãi bỏ</t>
  </si>
  <si>
    <t>Lớp</t>
  </si>
  <si>
    <t>Người</t>
  </si>
  <si>
    <t>Tổng số cuộc</t>
  </si>
  <si>
    <t>Số cuộc đã ban hành kết luận</t>
  </si>
  <si>
    <t>Kiến nghị xử lý hành chính</t>
  </si>
  <si>
    <t>Kiến nghị chuyển cơ quan điều tra</t>
  </si>
  <si>
    <t>Tổng số kết luận phải thực hiện</t>
  </si>
  <si>
    <t>Đã xử lý hành chính</t>
  </si>
  <si>
    <t>TỔNG HỢP KẾT QUẢ THANH TRA HÀNH CHÍNH TRONG LĨNH VỰC ĐẦU TƯ XÂY DỰNG CƠ BẢN</t>
  </si>
  <si>
    <t>Biểu số: 01/TTr</t>
  </si>
  <si>
    <t>TỔNG HỢP KẾT QUẢ THANH TRA HÀNH CHÍNH</t>
  </si>
  <si>
    <t>TỔNG HỢP KẾT QUẢ THỰC HIỆN KẾT LUẬN THANH TRA HÀNH CHÍNH</t>
  </si>
  <si>
    <t>Ghi chú:</t>
  </si>
  <si>
    <t>Hướng dẫn cách ghi biểu:</t>
  </si>
  <si>
    <t>- Biểu này là biểu tổng hợp về thanh tra hành chính, bao gồm cả số liệu tại các biểu 03/TTr, 04/TTr, 05/TTr và thanh tra trách nhiệm thực hiện pháp luật về thanh tra, TCD, KNTC, PCTN</t>
  </si>
  <si>
    <t>- Cột "Đơn vị" để ghi tên các đơn vị trực thuộc</t>
  </si>
  <si>
    <t>- Cột (1) = Cột (2) + (3) = Cột (4) + (5)</t>
  </si>
  <si>
    <t>- Cột (2): Số cuộc thanh tra triển khai từ các kỳ báo cáo trước chuyển sang, chưa ban hành kết luận hoặc ban hành kết luận trong kỳ này</t>
  </si>
  <si>
    <t>- Số liệu từ cột (7) đến cột (18) là số liệu tổng hợp từ các kết luận thanh tra đã ban hành trong kỳ báo cáo (nêu tại Cột (6))</t>
  </si>
  <si>
    <t>- Cột (7): Số cơ quan, tổ chức được thanh tra theo kết luận thanh tra</t>
  </si>
  <si>
    <t>- Cột (8) = (10) + (12): Tổng số tiền vi phạm phát hiện qua kết luận thanh tra gồm: tiền VNĐ, ngoại tệ được quy đổi thành tiền VNĐ theo tỉ giá của NHNN Việt Nam tại thời điểm kết luận thanh tra và tài sản quy thành tiền VNĐ</t>
  </si>
  <si>
    <t>- Cột (9) = (11) + (13): Tổng diện tích đất vi phạm theo kết luận thanh tra</t>
  </si>
  <si>
    <t>- Cột (12): Số tiền kiến nghị xử lý khác (ngoài kiến nghị thu hồi, bao gồm: Xuất toán, loại khỏi giá trị quyết toán, miễn giảm tiền thuê đất...)</t>
  </si>
  <si>
    <t>- Cột (13): Số diện tích đất kiến nghị xử lý khác (ngoài kiến nghị thu hồi, bao gồm: điều chỉnh mục đích sử dụng đất, bổ sung hồ sơ, hoàn thiện thủ tục,…)</t>
  </si>
  <si>
    <t>- Nội dung ghi chú thể hiện ở dòng 19 (nếu có)</t>
  </si>
  <si>
    <t>Biểu số: 02/TTr</t>
  </si>
  <si>
    <t>- Cột (1)=3+4: Tổng số kết luận thanh tra được thực hiện đôn đốc, kiểm tra trong kỳ báo cáo</t>
  </si>
  <si>
    <t>- Cột (2): Số kết luận thanh tra được kiểm tra trực tiếp nằm trong tổng số kết luận thanh tra được kiểm tra, đôn đốc ở cột (1); Cột (2) &lt;= (1)</t>
  </si>
  <si>
    <t>- Từ Cột (3) là số liệu tổng hợp về kết quả thực hiện các kết luận thanh tra nêu tại Cột (1)</t>
  </si>
  <si>
    <t>- Cột (3): Số kết luận thanh tra đã hoàn thành 100% việc thực hiện các kiến nghị nêu tại kết luận</t>
  </si>
  <si>
    <t>- Cột (5): Tổng số tiền phải thu hồi về ngân sách nhà nước trong kỳ báo cáo, gồm số tiền phải thu từ các kết luận trong kỳ + số tiền chưa thu được từ các kết luận kỳ trước chuyển sang</t>
  </si>
  <si>
    <t>- Cột (6): Tổng số tiền đã thu hồi về ngân sách nhà nước trong kỳ báo cáo; (6) &lt;= (5)</t>
  </si>
  <si>
    <t>- Cột (7): Tổng diện tích đất phải thu hồi về ngân sách nhà nước trong kỳ báo cáo, gồm số diện tích đất phải thu từ các kết luận trong kỳ + số diện tích đất chưa thu được từ các kết luận kỳ trước chuyển sang</t>
  </si>
  <si>
    <t>- Cột (8): Tổng diện tích đất đã thu hồi về ngân sách nhà nước trong kỳ báo cáo; Cột (8) &lt;= (7)</t>
  </si>
  <si>
    <t>- Cột (9): Tổng số tiền phải xử lý khác (xuất toán, loại khỏi giá trị quyết toán, miễn giảm tiền thuê đất...) trong kỳ báo cáo, gồm số tiền phải xử lý khác từ các kết luận trong kỳ + số tiền chưa thực hiện xử lý khác từ các kết luận kỳ trước chuyển sang</t>
  </si>
  <si>
    <t>- Cột (10): Tổng số tiền đã xử lý khác trong kỳ báo cáo; Cột (10) &lt;= (9)</t>
  </si>
  <si>
    <t>- Cột (11): Tổng diện tích đất phải xử lý khác trong kỳ báo cáo, gồm số đất phải xử lý khác từ các kết luận trong kỳ + số đất chưa thực hiện xử lý khác từ các kết luận kỳ trước chuyển sang</t>
  </si>
  <si>
    <t>- Cột (12): Tổng diện tích đất đã xử lý khác trong kỳ báo cáo; Cột (12) &lt;= (11)</t>
  </si>
  <si>
    <t>- Nội dung ghi chú thể hiện ở dòng 23 (nếu có)</t>
  </si>
  <si>
    <t>Biểu số: 03/TTr</t>
  </si>
  <si>
    <t>- Số liệu của Biểu này nằm trong kết quả thanh tra hành chính (Biểu 01/TTr)</t>
  </si>
  <si>
    <t>- Không nhập số liệu kết quả thanh tra, kiểm tra chuyên ngành vào Biểu này</t>
  </si>
  <si>
    <t>- Cột (2): Số cuộc thanh tra về lĩnh vực đầu tư xây dựng cơ bản triển khai từ các kỳ báo cáo trước chuyển sang, chưa ban hành kết luận hoặc ban hành kết luận trong kỳ này</t>
  </si>
  <si>
    <t>- Cột (13): Số diện tích đất kiến nghị xử lý khác (ngoài kiến nghị thu hồi, bao gồm: điều chỉnh mục đích sử dụng đất, bổ sung hồ sơ, hoàn thiện thủ tục,...)</t>
  </si>
  <si>
    <t>Biểu số: 04/TTr</t>
  </si>
  <si>
    <t>TỔNG HỢP KẾT QUẢ THANH TRA HÀNH CHÍNH TRONG LĨNH VỰC TÀI CHÍNH - NGÂN SÁCH</t>
  </si>
  <si>
    <t>- Cột (2): Số cuộc thanh tra hành chính về lĩnh vực tài chính - ngân sách triển khai từ các kỳ báo cáo trước chuyển sang, chưa ban hành kết luận hoặc ban hành kết luận trong kỳ này</t>
  </si>
  <si>
    <t>Biểu số: 05/TTr</t>
  </si>
  <si>
    <t>TỔNG HỢP KẾT QUẢ THANH TRA HÀNH CHÍNH TRONG LĨNH VỰC ĐẤT ĐAI</t>
  </si>
  <si>
    <t>- Cột (2): Số cuộc thanh tra hành chính về lĩnh vực đất đai triển khai từ các kỳ báo cáo trước chuyển sang, chưa ban hành kết luận hoặc ban hành kết luận trong kỳ này</t>
  </si>
  <si>
    <t>- Cột (8)=(10)+(12): Tổng số tiền vi phạm phát hiện qua kết luận thanh tra gồm: tiền VNĐ, ngoại tệ được quy đổi thành VNĐ theo tỉ giá của Ngân hàng NN Việt Nam tại thời điểm kết luận thanh tra và tài sản quy thành tiền VNĐ</t>
  </si>
  <si>
    <t>Biểu số: 06/TTr</t>
  </si>
  <si>
    <t>TỔNG HỢP KẾT QUẢ THANH TRA, KIỂM TRA CHUYÊN NGÀNH</t>
  </si>
  <si>
    <t>- Cột (1)=(2)+(3)</t>
  </si>
  <si>
    <t>- Số tiền kiến nghị thu hồi là số tiền hoặc tài sản quy thành tiền thu nộp ngân sách nhà nước gồm: tiền Việt Nam, ngoại tệ, chứng chỉ có giá, vàng, bạc, đá quý, kim loại quý...</t>
  </si>
  <si>
    <t>- Cột (4): Số cuộc thanh tra đã ban hành kết luận, thông báo kết quả,...</t>
  </si>
  <si>
    <t>- Số liệu từ Cột (5) trở đi là số liệu tổng hợp từ các kết luận thanh tra đã ban hành trong kỳ nêu tại Cột (4)</t>
  </si>
  <si>
    <t>- Cột (7)=(8)+(9); Cột (10)=(11)+(12) =(13)+(16); Cột (13)=(14)+(15); Cột (17)=(18)+(19); Cột (20)=(21)+(22); Cột (23)=(24)+(25)</t>
  </si>
  <si>
    <t>- Cột (16): Số tiền kiến nghị xử lý khác; ngoài số tiền kiến nghị thu hồi, bao gồm: Xuất toán, loại khỏi giá trị quyết toán, tiêu hủy tài sản vi phạm, tang vật, phương tiện vi phạm hoặc các trường hợp xử lý khác quy thành tiền</t>
  </si>
  <si>
    <t>- Cột (23): Xử phạt vi phạm hành chính bằng hình khác (không phải bằng tiền) như: cảnh cáo, tước quyền sử dụng giấy phép, chứng chỉ hành nghề có thời hạn, hoặc đình chỉ hoạt động...</t>
  </si>
  <si>
    <t>- Nếu 1 tổ chức bị xử phạt bằng nhiều hình thức (vừa bằng tiền, vừa bằng hình thức khác) thì thống kê vào cả hai cột (21), (24). Tương tự đối với cá nhân thì thống kê vào hai cột (22), (25)</t>
  </si>
  <si>
    <t>- Nếu 1 tổ chức bị xử phạt bằng nhiều hình thức khác (không phải bằng tiền) thì chỉ thống kê 1 lần vào cột (24). Tương tự đối với cá nhân thì thống kê vào cột (25)</t>
  </si>
  <si>
    <t>- Những nội dung cần ghi chú thể hiện tại dòng 28 (nếu có)</t>
  </si>
  <si>
    <t>Biểu số: 07/TTr</t>
  </si>
  <si>
    <t>TỔNG HỢP KẾT QUẢ THỰC HIỆN KẾT LUẬN, QUYẾT ĐỊNH XỬ PHẠT QUA THANH TRA CHUYÊN NGÀNH</t>
  </si>
  <si>
    <t>- Cột (1) = (2) + (3): Tổng số tiền vi phạm đã thu hồi là kết quả thực hiện kiến nghị thu hồi ở cột (15) của biểu Tổng hợp kết quả thanh tra chuyên ngành (Biểu 06/TTr)</t>
  </si>
  <si>
    <t>- Cột (2): Số tiền vi phạm đã thu hồi về ngân sách nhà nước là kết quả thực hiện kiến nghị thu hồi về NSNN ở cột (19) của biểu Tổng hợp kết quả thanh tra chuyên ngành (Biểu 06/TTr)</t>
  </si>
  <si>
    <t>- Cột (3): Số tiền vi phạm đã thu hồi về tổ chức, đơn vị là kết quả thực hiện kiến nghị thu hồi về tổ chức, đơn vị ở cột (20) của biểu Tổng hợp kết quả thanh tra chuyên ngành (Biểu 06/TTr)</t>
  </si>
  <si>
    <t>- Cột (4)=(5)+(6); Cột (7)=(8)+(9); Cột (10)=(11)+(12)</t>
  </si>
  <si>
    <t>- Những nội dung cần ghi chú thể hiện tại dòng 15 (nếu có)</t>
  </si>
  <si>
    <t>Biểu số: 01/QLNN</t>
  </si>
  <si>
    <t>TỔNG HỢP CÔNG TÁC XÂY DỰNG LỰC LƯỢNG THANH TRA</t>
  </si>
  <si>
    <t>Đơn vị tính: Người</t>
  </si>
  <si>
    <t>- Biểu này chỉ áp dụng đối với báo cáo sơ kết 6 tháng và báo cáo tổng kết năm</t>
  </si>
  <si>
    <t>- Cột (1) = Cột (2) + Cột (3) + Cột (4) + Cột (5)</t>
  </si>
  <si>
    <t>- Cột (6): Biến động tăng về số lượng công chức, viên chức, người lao động trong kỳ báo cáo gồm: Tiếp nhận, tuyển dụng ...</t>
  </si>
  <si>
    <t>- Cột (7): Biến động giảm về số lượng công chức, viên chức, người lao động trong kỳ báo cáo gồm: Nghỉ hưu, chuyển công tác, bị kỷ luật buộc thôi việc ...</t>
  </si>
  <si>
    <t>- Cột (9) = Cột (11) + (13) + (15) + (17) + (19) là nhu cầu về đào tạo, bồi dưỡng chuyên sâu về nghiệp vụ trong công tác thanh tra, tiếp công dân, giải quyết khiếu nại, tố cáo</t>
  </si>
  <si>
    <t>- Cột (10) = Cột (12) + (14) + (16) + (18) + (20) là kết quả về đào tạo, bồi dưỡng chuyên sâu về nghiệp vụ trong công tác thanh tra, tiếp công dân, giải quyết khiếu nại, tố cáo</t>
  </si>
  <si>
    <t>- Cột (17), (18) là nhu cầu và kết quả đào tạo, bồi dưỡng chuyên sâu về nghiệp vụ công tác tiếp công dân, giải quyết khiếu nại, tố cáo</t>
  </si>
  <si>
    <t>- Cột (19), (20) là nhu cầu và kết quả đào tạo, bồi dưỡng nghiệp vụ khác trong các lĩnh vực quản lý nhà nước của TTCP, VD: nghiệp vụ thanh tra chuyên ngành y tế, đất đai, xây dựng, nghiệp vụ thống kê, tổng hợp báo cáo...</t>
  </si>
  <si>
    <t>- Cột (21) - cột (26) là số lượng cán bộ làm công tác thanh tra, tiếp công dân, giải quyết KN, TC và PCTN có vi phạm phải xử lý và kết quả xử lý</t>
  </si>
  <si>
    <t>- Nội dung ghi chú thể hiện ở dòng 27 (nếu có)</t>
  </si>
  <si>
    <t>Biểu số: 02/QLNN</t>
  </si>
  <si>
    <t>TỔNG HỢP CÔNG TÁC QUẢN LÝ NHÀ NƯỚC VỀ THANH TRA</t>
  </si>
  <si>
    <t>- Cột (6): Thống kê tổng số cuộc thanh tra trách nhiệm thực hiện trong kỳ báo cáo (gồm triển khai trong kỳ và triển khai từ kỳ trước chưa ban hành kết luận chuyển sang).</t>
  </si>
  <si>
    <t>- Cột (7): Số kết luận thanh tra, kiểm tra đã ban hành trong kỳ báo cáo</t>
  </si>
  <si>
    <t>- Số liệu từ Cột (8) đến Cột (12) là số liệu tổng hợp từ các kết luận thanh tra nêu tại Cột (7)</t>
  </si>
  <si>
    <t>- Cột (8): Số cơ quan, tổ chức được thanh tra, kiểm tra theo kết luận thanh tra</t>
  </si>
  <si>
    <t>- Cột (13): Số kết luận thanh tra phải thực hiện trong kỳ báo cáo, gồm số kết luận phải thực hiện trong kỳ và số kết luận từ kỳ trước chưa thực hiện xong chuyển sang</t>
  </si>
  <si>
    <t>- Từ Cột (14) - Cột (17): Kết quả thực hiện trong kỳ báo cáo đối với các kết luận nêu tại Cột (13)</t>
  </si>
  <si>
    <t>- Nội dung ghi chú thể hiện ở dòng 18 (nếu có)</t>
  </si>
  <si>
    <r>
      <t>Đất (m</t>
    </r>
    <r>
      <rPr>
        <b/>
        <vertAlign val="superscript"/>
        <sz val="10"/>
        <color indexed="8"/>
        <rFont val="Times New Roman"/>
        <family val="1"/>
      </rPr>
      <t>2</t>
    </r>
    <r>
      <rPr>
        <b/>
        <sz val="10"/>
        <color indexed="8"/>
        <rFont val="Times New Roman"/>
        <family val="1"/>
      </rPr>
      <t>)</t>
    </r>
  </si>
  <si>
    <t>Kết quả thực hiện xử lý vi phạm về kinh tế (đ)</t>
  </si>
  <si>
    <r>
      <t> Đơn vị tính: Tiền (triệu đồng), đất (m</t>
    </r>
    <r>
      <rPr>
        <b/>
        <vertAlign val="superscript"/>
        <sz val="10"/>
        <color indexed="8"/>
        <rFont val="Times New Roman"/>
        <family val="1"/>
      </rPr>
      <t>2</t>
    </r>
    <r>
      <rPr>
        <b/>
        <sz val="10"/>
        <color indexed="8"/>
        <rFont val="Times New Roman"/>
        <family val="1"/>
      </rPr>
      <t>)</t>
    </r>
  </si>
  <si>
    <t>Tiền và tài sản quy thành tiền (Tr.đ)</t>
  </si>
  <si>
    <t>Tiền (Tr.đ)</t>
  </si>
  <si>
    <r>
      <t>Đơn vị tính: Tiền (triệu đồng), đất (m</t>
    </r>
    <r>
      <rPr>
        <b/>
        <vertAlign val="superscript"/>
        <sz val="10"/>
        <color indexed="8"/>
        <rFont val="Times New Roman"/>
        <family val="1"/>
      </rPr>
      <t>2</t>
    </r>
    <r>
      <rPr>
        <b/>
        <sz val="10"/>
        <color indexed="8"/>
        <rFont val="Times New Roman"/>
        <family val="1"/>
      </rPr>
      <t>)</t>
    </r>
  </si>
  <si>
    <r>
      <t> Đơn vị tính: Tiền (triệu đồng); đất (m</t>
    </r>
    <r>
      <rPr>
        <b/>
        <vertAlign val="superscript"/>
        <sz val="10"/>
        <color indexed="8"/>
        <rFont val="Times New Roman"/>
        <family val="1"/>
      </rPr>
      <t>2</t>
    </r>
    <r>
      <rPr>
        <b/>
        <sz val="10"/>
        <color indexed="8"/>
        <rFont val="Times New Roman"/>
        <family val="1"/>
      </rPr>
      <t>)</t>
    </r>
  </si>
  <si>
    <t>Tổng số tiền vi phạm (tiền và tài sản quy thành tiền) (Tr.đ)</t>
  </si>
  <si>
    <t>Số tiền kiến nghị thu hồi (tiền và tài sản quy thành tiền) (Tr.đ)</t>
  </si>
  <si>
    <t>Bằng tiền (Tr.đ)</t>
  </si>
  <si>
    <t> Đơn vị tính: Tiền (triệu đồng)</t>
  </si>
  <si>
    <t>Số tiền vi phạm đã thu hồi (tiền và tài sản quy thành tiền) (Tr.đ)</t>
  </si>
  <si>
    <t>Số tiền xử phạt vi phạm hành chính đã thu (Tr.đ)</t>
  </si>
  <si>
    <t>triển khai từ kỳ trước chuyển sang</t>
  </si>
  <si>
    <t>triển khai trong kỳ</t>
  </si>
  <si>
    <t>tiến độ thực hiện</t>
  </si>
  <si>
    <t>Đã chuyển cơ quan điều tra</t>
  </si>
  <si>
    <t>Khởi tố</t>
  </si>
  <si>
    <t>Số tiền chưa thu hồi (Tr.đ)</t>
  </si>
  <si>
    <t>Số tiền vi phạm chưa xử lý khác (Tr.đ)</t>
  </si>
  <si>
    <t>Số tiền vi phạm đã xử lý khác (Tr.đ)</t>
  </si>
  <si>
    <t>Số tiền chưa xử phạt (Tr.đ)</t>
  </si>
  <si>
    <t>(Kèm theo Báo cáo số: …… ngày …../…../..... của Uỷ ban nhân dân huyện Ia H'Drai)</t>
  </si>
  <si>
    <t>0</t>
  </si>
  <si>
    <t>UBND huyện Ia H'Drai</t>
  </si>
  <si>
    <t>Số liệu tính từ ngày 15/12/2023 đến ngày 30/11/2024</t>
  </si>
  <si>
    <t>10.6</t>
  </si>
  <si>
    <t>2</t>
  </si>
  <si>
    <t>1</t>
  </si>
  <si>
    <t>6</t>
  </si>
  <si>
    <t xml:space="preserve">Số đơn vị được thanh tra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</si>
</sst>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b/>
      <sz val="10"/>
      <color indexed="8"/>
      <name val="Times New Roman"/>
      <family val="1"/>
    </font>
    <font>
      <b/>
      <vertAlign val="superscript"/>
      <sz val="10"/>
      <color indexed="8"/>
      <name val="Times New Roman"/>
      <family val="1"/>
    </font>
    <font>
      <sz val="10"/>
      <name val="Arial"/>
      <family val="2"/>
    </font>
    <font>
      <sz val="12"/>
      <color theme="1"/>
      <name val="Times New Roman"/>
      <family val="2"/>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0"/>
      <name val="Times New Roman"/>
      <family val="1"/>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 fillId="0" borderId="0"/>
    <xf numFmtId="0" fontId="4" fillId="0" borderId="0"/>
  </cellStyleXfs>
  <cellXfs count="39">
    <xf numFmtId="0" fontId="0" fillId="0" borderId="0" xfId="0"/>
    <xf numFmtId="0" fontId="5" fillId="0" borderId="0" xfId="0" applyFont="1"/>
    <xf numFmtId="0" fontId="5" fillId="0" borderId="1" xfId="0" applyFont="1" applyBorder="1" applyAlignment="1">
      <alignment horizontal="center" vertical="center" wrapText="1"/>
    </xf>
    <xf numFmtId="0" fontId="6" fillId="0" borderId="0" xfId="0" applyFont="1" applyAlignment="1">
      <alignment vertical="center"/>
    </xf>
    <xf numFmtId="0" fontId="7" fillId="0" borderId="0" xfId="0" applyFont="1" applyAlignment="1">
      <alignment vertical="center"/>
    </xf>
    <xf numFmtId="0" fontId="5" fillId="0" borderId="0" xfId="0" applyFont="1" applyAlignment="1">
      <alignment vertical="center"/>
    </xf>
    <xf numFmtId="0" fontId="5" fillId="0" borderId="0" xfId="0" applyFont="1" applyAlignment="1">
      <alignment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0" borderId="0" xfId="0" applyFont="1"/>
    <xf numFmtId="49" fontId="6"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right"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cellXfs>
  <cellStyles count="3">
    <cellStyle name="Bình thường"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6"/>
  <sheetViews>
    <sheetView topLeftCell="A2" zoomScale="70" zoomScaleNormal="70" workbookViewId="0">
      <selection activeCell="K13" sqref="K13"/>
    </sheetView>
  </sheetViews>
  <sheetFormatPr defaultColWidth="8.6640625" defaultRowHeight="13" x14ac:dyDescent="0.3"/>
  <cols>
    <col min="1" max="16384" width="8.6640625" style="1"/>
  </cols>
  <sheetData>
    <row r="1" spans="1:21" ht="15" customHeight="1" x14ac:dyDescent="0.3">
      <c r="A1" s="19" t="s">
        <v>116</v>
      </c>
      <c r="B1" s="19"/>
      <c r="C1" s="19"/>
      <c r="D1" s="19"/>
      <c r="E1" s="19"/>
      <c r="F1" s="19"/>
      <c r="G1" s="19"/>
      <c r="H1" s="19"/>
      <c r="I1" s="19"/>
      <c r="J1" s="19"/>
      <c r="K1" s="19"/>
      <c r="L1" s="19"/>
      <c r="M1" s="19"/>
      <c r="N1" s="19"/>
      <c r="O1" s="19"/>
      <c r="P1" s="19"/>
      <c r="Q1" s="19"/>
      <c r="R1" s="19"/>
      <c r="S1" s="19"/>
      <c r="T1" s="19"/>
      <c r="U1" s="19"/>
    </row>
    <row r="2" spans="1:21" ht="15" customHeight="1" x14ac:dyDescent="0.3">
      <c r="A2" s="20" t="s">
        <v>117</v>
      </c>
      <c r="B2" s="20"/>
      <c r="C2" s="20"/>
      <c r="D2" s="20"/>
      <c r="E2" s="20"/>
      <c r="F2" s="20"/>
      <c r="G2" s="20"/>
      <c r="H2" s="20"/>
      <c r="I2" s="20"/>
      <c r="J2" s="20"/>
      <c r="K2" s="20"/>
      <c r="L2" s="20"/>
      <c r="M2" s="20"/>
      <c r="N2" s="20"/>
      <c r="O2" s="20"/>
      <c r="P2" s="20"/>
      <c r="Q2" s="20"/>
      <c r="R2" s="20"/>
      <c r="S2" s="20"/>
      <c r="T2" s="20"/>
      <c r="U2" s="20"/>
    </row>
    <row r="3" spans="1:21" ht="15.65" customHeight="1" x14ac:dyDescent="0.3">
      <c r="A3" s="20" t="s">
        <v>224</v>
      </c>
      <c r="B3" s="20"/>
      <c r="C3" s="20"/>
      <c r="D3" s="20"/>
      <c r="E3" s="20"/>
      <c r="F3" s="20"/>
      <c r="G3" s="20"/>
      <c r="H3" s="20"/>
      <c r="I3" s="20"/>
      <c r="J3" s="20"/>
      <c r="K3" s="20"/>
      <c r="L3" s="20"/>
      <c r="M3" s="20"/>
      <c r="N3" s="20"/>
      <c r="O3" s="20"/>
      <c r="P3" s="20"/>
      <c r="Q3" s="20"/>
      <c r="R3" s="20"/>
      <c r="S3" s="20"/>
      <c r="T3" s="20"/>
      <c r="U3" s="20"/>
    </row>
    <row r="4" spans="1:21" ht="15.65" customHeight="1" x14ac:dyDescent="0.3">
      <c r="A4" s="21" t="s">
        <v>221</v>
      </c>
      <c r="B4" s="21"/>
      <c r="C4" s="21"/>
      <c r="D4" s="21"/>
      <c r="E4" s="21"/>
      <c r="F4" s="21"/>
      <c r="G4" s="21"/>
      <c r="H4" s="21"/>
      <c r="I4" s="21"/>
      <c r="J4" s="21"/>
      <c r="K4" s="21"/>
      <c r="L4" s="21"/>
      <c r="M4" s="21"/>
      <c r="N4" s="21"/>
      <c r="O4" s="21"/>
      <c r="P4" s="21"/>
      <c r="Q4" s="21"/>
      <c r="R4" s="21"/>
      <c r="S4" s="21"/>
      <c r="T4" s="21"/>
      <c r="U4" s="21"/>
    </row>
    <row r="5" spans="1:21" ht="15.65" customHeight="1" x14ac:dyDescent="0.3">
      <c r="A5" s="19" t="s">
        <v>201</v>
      </c>
      <c r="B5" s="19"/>
      <c r="C5" s="19"/>
      <c r="D5" s="19"/>
      <c r="E5" s="19"/>
      <c r="F5" s="19"/>
      <c r="G5" s="19"/>
      <c r="H5" s="19"/>
      <c r="I5" s="19"/>
      <c r="J5" s="19"/>
      <c r="K5" s="19"/>
      <c r="L5" s="19"/>
      <c r="M5" s="19"/>
      <c r="N5" s="19"/>
      <c r="O5" s="19"/>
      <c r="P5" s="19"/>
      <c r="Q5" s="19"/>
      <c r="R5" s="19"/>
      <c r="S5" s="19"/>
      <c r="T5" s="19"/>
      <c r="U5" s="19"/>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18" t="s">
        <v>0</v>
      </c>
      <c r="B7" s="18" t="s">
        <v>67</v>
      </c>
      <c r="C7" s="18" t="s">
        <v>68</v>
      </c>
      <c r="D7" s="18" t="s">
        <v>1</v>
      </c>
      <c r="E7" s="18"/>
      <c r="F7" s="18"/>
      <c r="G7" s="18"/>
      <c r="H7" s="18"/>
      <c r="I7" s="22" t="s">
        <v>2</v>
      </c>
      <c r="J7" s="22" t="s">
        <v>229</v>
      </c>
      <c r="K7" s="18" t="s">
        <v>3</v>
      </c>
      <c r="L7" s="18"/>
      <c r="M7" s="18" t="s">
        <v>4</v>
      </c>
      <c r="N7" s="18"/>
      <c r="O7" s="18"/>
      <c r="P7" s="18"/>
      <c r="Q7" s="18"/>
      <c r="R7" s="18"/>
      <c r="S7" s="18"/>
      <c r="T7" s="18"/>
      <c r="U7" s="18"/>
    </row>
    <row r="8" spans="1:21" ht="78" customHeight="1" x14ac:dyDescent="0.3">
      <c r="A8" s="18"/>
      <c r="B8" s="18"/>
      <c r="C8" s="18"/>
      <c r="D8" s="18" t="s">
        <v>5</v>
      </c>
      <c r="E8" s="18" t="s">
        <v>6</v>
      </c>
      <c r="F8" s="18"/>
      <c r="G8" s="18"/>
      <c r="H8" s="18"/>
      <c r="I8" s="24"/>
      <c r="J8" s="24"/>
      <c r="K8" s="22" t="s">
        <v>202</v>
      </c>
      <c r="L8" s="22" t="s">
        <v>199</v>
      </c>
      <c r="M8" s="18" t="s">
        <v>7</v>
      </c>
      <c r="N8" s="18"/>
      <c r="O8" s="18" t="s">
        <v>8</v>
      </c>
      <c r="P8" s="18"/>
      <c r="Q8" s="18" t="s">
        <v>9</v>
      </c>
      <c r="R8" s="18"/>
      <c r="S8" s="18" t="s">
        <v>10</v>
      </c>
      <c r="T8" s="18"/>
      <c r="U8" s="22" t="s">
        <v>47</v>
      </c>
    </row>
    <row r="9" spans="1:21" ht="65" x14ac:dyDescent="0.3">
      <c r="A9" s="18"/>
      <c r="B9" s="18"/>
      <c r="C9" s="18"/>
      <c r="D9" s="18"/>
      <c r="E9" s="7" t="s">
        <v>11</v>
      </c>
      <c r="F9" s="7" t="s">
        <v>12</v>
      </c>
      <c r="G9" s="7" t="s">
        <v>13</v>
      </c>
      <c r="H9" s="7" t="s">
        <v>14</v>
      </c>
      <c r="I9" s="23"/>
      <c r="J9" s="23"/>
      <c r="K9" s="23"/>
      <c r="L9" s="23"/>
      <c r="M9" s="7" t="s">
        <v>203</v>
      </c>
      <c r="N9" s="7" t="s">
        <v>199</v>
      </c>
      <c r="O9" s="7" t="s">
        <v>203</v>
      </c>
      <c r="P9" s="7" t="s">
        <v>199</v>
      </c>
      <c r="Q9" s="7" t="s">
        <v>15</v>
      </c>
      <c r="R9" s="7" t="s">
        <v>16</v>
      </c>
      <c r="S9" s="7" t="s">
        <v>17</v>
      </c>
      <c r="T9" s="7" t="s">
        <v>18</v>
      </c>
      <c r="U9" s="23"/>
    </row>
    <row r="10" spans="1:21" x14ac:dyDescent="0.3">
      <c r="A10" s="2" t="s">
        <v>19</v>
      </c>
      <c r="B10" s="2"/>
      <c r="C10" s="2"/>
      <c r="D10" s="2" t="s">
        <v>20</v>
      </c>
      <c r="E10" s="2">
        <v>2</v>
      </c>
      <c r="F10" s="2">
        <v>3</v>
      </c>
      <c r="G10" s="2">
        <v>4</v>
      </c>
      <c r="H10" s="2">
        <v>5</v>
      </c>
      <c r="I10" s="2">
        <v>6</v>
      </c>
      <c r="J10" s="2">
        <v>7</v>
      </c>
      <c r="K10" s="2" t="s">
        <v>21</v>
      </c>
      <c r="L10" s="2" t="s">
        <v>22</v>
      </c>
      <c r="M10" s="2">
        <v>10</v>
      </c>
      <c r="N10" s="2">
        <v>11</v>
      </c>
      <c r="O10" s="2">
        <v>12</v>
      </c>
      <c r="P10" s="2">
        <v>13</v>
      </c>
      <c r="Q10" s="2">
        <v>14</v>
      </c>
      <c r="R10" s="2">
        <v>15</v>
      </c>
      <c r="S10" s="2">
        <v>16</v>
      </c>
      <c r="T10" s="2">
        <v>17</v>
      </c>
      <c r="U10" s="2">
        <v>18</v>
      </c>
    </row>
    <row r="11" spans="1:21" ht="39" x14ac:dyDescent="0.3">
      <c r="A11" s="2" t="s">
        <v>223</v>
      </c>
      <c r="B11" s="2">
        <v>2</v>
      </c>
      <c r="C11" s="2">
        <v>2</v>
      </c>
      <c r="D11" s="2">
        <v>2</v>
      </c>
      <c r="E11" s="2">
        <v>1</v>
      </c>
      <c r="F11" s="2">
        <v>1</v>
      </c>
      <c r="G11" s="2">
        <v>2</v>
      </c>
      <c r="H11" s="2">
        <v>0</v>
      </c>
      <c r="I11" s="2">
        <v>2</v>
      </c>
      <c r="J11" s="2">
        <v>2</v>
      </c>
      <c r="K11" s="10" t="s">
        <v>225</v>
      </c>
      <c r="L11" s="2">
        <v>0</v>
      </c>
      <c r="M11" s="2">
        <v>0</v>
      </c>
      <c r="N11" s="2">
        <v>0</v>
      </c>
      <c r="O11" s="2">
        <v>0</v>
      </c>
      <c r="P11" s="2">
        <v>0</v>
      </c>
      <c r="Q11" s="2">
        <v>2</v>
      </c>
      <c r="R11" s="2">
        <v>6</v>
      </c>
      <c r="S11" s="2">
        <v>0</v>
      </c>
      <c r="T11" s="2">
        <v>0</v>
      </c>
      <c r="U11" s="2">
        <v>0</v>
      </c>
    </row>
    <row r="12" spans="1:21" x14ac:dyDescent="0.3">
      <c r="A12" s="7" t="s">
        <v>23</v>
      </c>
      <c r="B12" s="7">
        <f>SUM(B11)</f>
        <v>2</v>
      </c>
      <c r="C12" s="7">
        <f t="shared" ref="C12:U12" si="0">SUM(C11)</f>
        <v>2</v>
      </c>
      <c r="D12" s="7">
        <f t="shared" si="0"/>
        <v>2</v>
      </c>
      <c r="E12" s="7">
        <f t="shared" si="0"/>
        <v>1</v>
      </c>
      <c r="F12" s="7">
        <f t="shared" si="0"/>
        <v>1</v>
      </c>
      <c r="G12" s="7">
        <f t="shared" si="0"/>
        <v>2</v>
      </c>
      <c r="H12" s="7">
        <f t="shared" si="0"/>
        <v>0</v>
      </c>
      <c r="I12" s="7">
        <f t="shared" si="0"/>
        <v>2</v>
      </c>
      <c r="J12" s="7">
        <f t="shared" si="0"/>
        <v>2</v>
      </c>
      <c r="K12" s="15" t="str">
        <f>K11</f>
        <v>10.6</v>
      </c>
      <c r="L12" s="7">
        <f t="shared" si="0"/>
        <v>0</v>
      </c>
      <c r="M12" s="7">
        <f t="shared" si="0"/>
        <v>0</v>
      </c>
      <c r="N12" s="7">
        <f t="shared" si="0"/>
        <v>0</v>
      </c>
      <c r="O12" s="7">
        <f t="shared" si="0"/>
        <v>0</v>
      </c>
      <c r="P12" s="7">
        <f t="shared" si="0"/>
        <v>0</v>
      </c>
      <c r="Q12" s="7">
        <f t="shared" si="0"/>
        <v>2</v>
      </c>
      <c r="R12" s="7">
        <f t="shared" si="0"/>
        <v>6</v>
      </c>
      <c r="S12" s="7">
        <f t="shared" si="0"/>
        <v>0</v>
      </c>
      <c r="T12" s="7">
        <f t="shared" si="0"/>
        <v>0</v>
      </c>
      <c r="U12" s="7">
        <f t="shared" si="0"/>
        <v>0</v>
      </c>
    </row>
    <row r="14" spans="1:21" x14ac:dyDescent="0.3">
      <c r="A14" s="3" t="s">
        <v>119</v>
      </c>
    </row>
    <row r="15" spans="1:21" ht="13.5" x14ac:dyDescent="0.3">
      <c r="A15" s="4" t="s">
        <v>120</v>
      </c>
    </row>
    <row r="16" spans="1:21" x14ac:dyDescent="0.3">
      <c r="A16" s="5" t="s">
        <v>121</v>
      </c>
    </row>
    <row r="17" spans="1:1" x14ac:dyDescent="0.3">
      <c r="A17" s="5" t="s">
        <v>122</v>
      </c>
    </row>
    <row r="18" spans="1:1" x14ac:dyDescent="0.3">
      <c r="A18" s="5" t="s">
        <v>123</v>
      </c>
    </row>
    <row r="19" spans="1:1" x14ac:dyDescent="0.3">
      <c r="A19" s="5" t="s">
        <v>124</v>
      </c>
    </row>
    <row r="20" spans="1:1" x14ac:dyDescent="0.3">
      <c r="A20" s="5" t="s">
        <v>125</v>
      </c>
    </row>
    <row r="21" spans="1:1" x14ac:dyDescent="0.3">
      <c r="A21" s="5" t="s">
        <v>126</v>
      </c>
    </row>
    <row r="22" spans="1:1" x14ac:dyDescent="0.3">
      <c r="A22" s="5" t="s">
        <v>127</v>
      </c>
    </row>
    <row r="23" spans="1:1" x14ac:dyDescent="0.3">
      <c r="A23" s="5" t="s">
        <v>128</v>
      </c>
    </row>
    <row r="24" spans="1:1" x14ac:dyDescent="0.3">
      <c r="A24" s="5" t="s">
        <v>129</v>
      </c>
    </row>
    <row r="25" spans="1:1" x14ac:dyDescent="0.3">
      <c r="A25" s="5" t="s">
        <v>130</v>
      </c>
    </row>
    <row r="26" spans="1:1" x14ac:dyDescent="0.3">
      <c r="A26" s="5" t="s">
        <v>131</v>
      </c>
    </row>
  </sheetData>
  <autoFilter ref="A10:U10" xr:uid="{00000000-0009-0000-0000-000000000000}"/>
  <mergeCells count="22">
    <mergeCell ref="O8:P8"/>
    <mergeCell ref="I7:I9"/>
    <mergeCell ref="J7:J9"/>
    <mergeCell ref="L8:L9"/>
    <mergeCell ref="K8:K9"/>
    <mergeCell ref="M8:N8"/>
    <mergeCell ref="B7:B9"/>
    <mergeCell ref="A1:U1"/>
    <mergeCell ref="A2:U2"/>
    <mergeCell ref="A3:U3"/>
    <mergeCell ref="A4:U4"/>
    <mergeCell ref="A7:A9"/>
    <mergeCell ref="S8:T8"/>
    <mergeCell ref="D7:H7"/>
    <mergeCell ref="C7:C9"/>
    <mergeCell ref="Q8:R8"/>
    <mergeCell ref="A5:U5"/>
    <mergeCell ref="K7:L7"/>
    <mergeCell ref="M7:U7"/>
    <mergeCell ref="D8:D9"/>
    <mergeCell ref="E8:H8"/>
    <mergeCell ref="U8:U9"/>
  </mergeCells>
  <pageMargins left="9.465277777777778E-2" right="0.11687500000000001" top="9.5625000000000002E-2" bottom="0.1275" header="0.3" footer="0.3"/>
  <pageSetup paperSize="9" scale="78"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28"/>
  <sheetViews>
    <sheetView zoomScale="70" zoomScaleNormal="70" workbookViewId="0">
      <selection activeCell="F17" sqref="F17"/>
    </sheetView>
  </sheetViews>
  <sheetFormatPr defaultColWidth="8.6640625" defaultRowHeight="13" x14ac:dyDescent="0.3"/>
  <cols>
    <col min="1" max="7" width="8.6640625" style="1"/>
    <col min="8" max="8" width="8.9140625" style="1" bestFit="1" customWidth="1"/>
    <col min="9" max="11" width="8.6640625" style="1"/>
    <col min="12" max="12" width="11.6640625" style="1" bestFit="1" customWidth="1"/>
    <col min="13" max="14" width="8.9140625" style="1" bestFit="1" customWidth="1"/>
    <col min="15" max="15" width="8.6640625" style="1"/>
    <col min="16" max="17" width="8.9140625" style="1" bestFit="1" customWidth="1"/>
    <col min="18" max="16384" width="8.6640625" style="1"/>
  </cols>
  <sheetData>
    <row r="1" spans="1:25" x14ac:dyDescent="0.3">
      <c r="A1" s="19" t="s">
        <v>132</v>
      </c>
      <c r="B1" s="19"/>
      <c r="C1" s="19"/>
      <c r="D1" s="19"/>
      <c r="E1" s="19"/>
      <c r="F1" s="19"/>
      <c r="G1" s="19"/>
      <c r="H1" s="19"/>
      <c r="I1" s="19"/>
      <c r="J1" s="19"/>
      <c r="K1" s="19"/>
      <c r="L1" s="19"/>
      <c r="M1" s="19"/>
      <c r="N1" s="19"/>
      <c r="O1" s="19"/>
      <c r="P1" s="19"/>
      <c r="Q1" s="19"/>
      <c r="R1" s="19"/>
      <c r="S1" s="19"/>
      <c r="T1" s="19"/>
      <c r="U1" s="19"/>
      <c r="V1" s="19"/>
      <c r="W1" s="19"/>
      <c r="X1" s="19"/>
      <c r="Y1" s="19"/>
    </row>
    <row r="2" spans="1:25" x14ac:dyDescent="0.3">
      <c r="A2" s="20" t="s">
        <v>118</v>
      </c>
      <c r="B2" s="20"/>
      <c r="C2" s="20"/>
      <c r="D2" s="20"/>
      <c r="E2" s="20"/>
      <c r="F2" s="20"/>
      <c r="G2" s="20"/>
      <c r="H2" s="20"/>
      <c r="I2" s="20"/>
      <c r="J2" s="20"/>
      <c r="K2" s="20"/>
      <c r="L2" s="20"/>
      <c r="M2" s="20"/>
      <c r="N2" s="20"/>
      <c r="O2" s="20"/>
      <c r="P2" s="20"/>
      <c r="Q2" s="20"/>
      <c r="R2" s="20"/>
      <c r="S2" s="20"/>
      <c r="T2" s="20"/>
      <c r="U2" s="20"/>
      <c r="V2" s="20"/>
      <c r="W2" s="20"/>
      <c r="X2" s="20"/>
      <c r="Y2" s="20"/>
    </row>
    <row r="3" spans="1:25" x14ac:dyDescent="0.3">
      <c r="A3" s="20" t="str">
        <f>'01TTr'!A3:U3</f>
        <v>Số liệu tính từ ngày 15/12/2023 đến ngày 30/11/2024</v>
      </c>
      <c r="B3" s="20"/>
      <c r="C3" s="20"/>
      <c r="D3" s="20"/>
      <c r="E3" s="20"/>
      <c r="F3" s="20"/>
      <c r="G3" s="20"/>
      <c r="H3" s="20"/>
      <c r="I3" s="20"/>
      <c r="J3" s="20"/>
      <c r="K3" s="20"/>
      <c r="L3" s="20"/>
      <c r="M3" s="20"/>
      <c r="N3" s="20"/>
      <c r="O3" s="20"/>
      <c r="P3" s="20"/>
      <c r="Q3" s="20"/>
      <c r="R3" s="20"/>
      <c r="S3" s="20"/>
      <c r="T3" s="20"/>
      <c r="U3" s="20"/>
      <c r="V3" s="20"/>
      <c r="W3" s="20"/>
      <c r="X3" s="20"/>
      <c r="Y3" s="20"/>
    </row>
    <row r="4" spans="1:25"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c r="S4" s="21"/>
      <c r="T4" s="21"/>
      <c r="U4" s="21"/>
      <c r="V4" s="21"/>
      <c r="W4" s="21"/>
      <c r="X4" s="21"/>
      <c r="Y4" s="21"/>
    </row>
    <row r="5" spans="1:25" x14ac:dyDescent="0.3">
      <c r="A5" s="19" t="s">
        <v>201</v>
      </c>
      <c r="B5" s="19"/>
      <c r="C5" s="19"/>
      <c r="D5" s="19"/>
      <c r="E5" s="19"/>
      <c r="F5" s="19"/>
      <c r="G5" s="19"/>
      <c r="H5" s="19"/>
      <c r="I5" s="19"/>
      <c r="J5" s="19"/>
      <c r="K5" s="19"/>
      <c r="L5" s="19"/>
      <c r="M5" s="19"/>
      <c r="N5" s="19"/>
      <c r="O5" s="19"/>
      <c r="P5" s="19"/>
      <c r="Q5" s="19"/>
      <c r="R5" s="19"/>
      <c r="S5" s="19"/>
      <c r="T5" s="19"/>
      <c r="U5" s="19"/>
      <c r="V5" s="19"/>
      <c r="W5" s="19"/>
      <c r="X5" s="19"/>
      <c r="Y5" s="19"/>
    </row>
    <row r="6" spans="1:25" x14ac:dyDescent="0.3">
      <c r="A6" s="6"/>
      <c r="B6" s="6"/>
      <c r="C6" s="6"/>
      <c r="D6" s="6"/>
      <c r="E6" s="6"/>
      <c r="F6" s="6"/>
      <c r="G6" s="6"/>
      <c r="H6" s="6"/>
      <c r="I6" s="6"/>
      <c r="J6" s="6"/>
      <c r="K6" s="6"/>
      <c r="L6" s="6"/>
      <c r="M6" s="6"/>
      <c r="N6" s="6"/>
      <c r="O6" s="6"/>
      <c r="P6" s="6"/>
      <c r="Q6" s="6"/>
      <c r="R6" s="6"/>
      <c r="S6" s="6"/>
      <c r="T6" s="6"/>
      <c r="U6" s="6"/>
      <c r="V6" s="6"/>
      <c r="W6" s="6"/>
      <c r="X6" s="6"/>
      <c r="Y6" s="6"/>
    </row>
    <row r="7" spans="1:25" ht="41.4" customHeight="1" x14ac:dyDescent="0.3">
      <c r="A7" s="18" t="s">
        <v>0</v>
      </c>
      <c r="B7" s="18" t="s">
        <v>67</v>
      </c>
      <c r="C7" s="18" t="s">
        <v>68</v>
      </c>
      <c r="D7" s="18" t="s">
        <v>24</v>
      </c>
      <c r="E7" s="18"/>
      <c r="F7" s="18" t="s">
        <v>25</v>
      </c>
      <c r="G7" s="18"/>
      <c r="H7" s="18" t="s">
        <v>26</v>
      </c>
      <c r="I7" s="18"/>
      <c r="J7" s="18"/>
      <c r="K7" s="18"/>
      <c r="L7" s="18" t="s">
        <v>8</v>
      </c>
      <c r="M7" s="18"/>
      <c r="N7" s="18"/>
      <c r="O7" s="18"/>
      <c r="P7" s="18" t="s">
        <v>27</v>
      </c>
      <c r="Q7" s="18"/>
      <c r="R7" s="18"/>
      <c r="S7" s="18"/>
      <c r="T7" s="18" t="s">
        <v>10</v>
      </c>
      <c r="U7" s="18"/>
      <c r="V7" s="18"/>
      <c r="W7" s="18"/>
      <c r="X7" s="18" t="s">
        <v>28</v>
      </c>
      <c r="Y7" s="18"/>
    </row>
    <row r="8" spans="1:25" ht="65.150000000000006" customHeight="1" x14ac:dyDescent="0.3">
      <c r="A8" s="18"/>
      <c r="B8" s="18"/>
      <c r="C8" s="18"/>
      <c r="D8" s="18" t="s">
        <v>5</v>
      </c>
      <c r="E8" s="18" t="s">
        <v>29</v>
      </c>
      <c r="F8" s="18" t="s">
        <v>30</v>
      </c>
      <c r="G8" s="18" t="s">
        <v>31</v>
      </c>
      <c r="H8" s="18" t="s">
        <v>203</v>
      </c>
      <c r="I8" s="18"/>
      <c r="J8" s="18" t="s">
        <v>199</v>
      </c>
      <c r="K8" s="18"/>
      <c r="L8" s="18" t="s">
        <v>203</v>
      </c>
      <c r="M8" s="18"/>
      <c r="N8" s="18" t="s">
        <v>199</v>
      </c>
      <c r="O8" s="18"/>
      <c r="P8" s="18" t="s">
        <v>32</v>
      </c>
      <c r="Q8" s="18"/>
      <c r="R8" s="18" t="s">
        <v>33</v>
      </c>
      <c r="S8" s="18"/>
      <c r="T8" s="18" t="s">
        <v>215</v>
      </c>
      <c r="U8" s="18"/>
      <c r="V8" s="18" t="s">
        <v>216</v>
      </c>
      <c r="W8" s="18"/>
      <c r="X8" s="18" t="s">
        <v>34</v>
      </c>
      <c r="Y8" s="18" t="s">
        <v>35</v>
      </c>
    </row>
    <row r="9" spans="1:25" ht="39" x14ac:dyDescent="0.3">
      <c r="A9" s="18"/>
      <c r="B9" s="18"/>
      <c r="C9" s="18"/>
      <c r="D9" s="18"/>
      <c r="E9" s="18"/>
      <c r="F9" s="18"/>
      <c r="G9" s="18"/>
      <c r="H9" s="7" t="s">
        <v>36</v>
      </c>
      <c r="I9" s="7" t="s">
        <v>37</v>
      </c>
      <c r="J9" s="7" t="s">
        <v>38</v>
      </c>
      <c r="K9" s="7" t="s">
        <v>39</v>
      </c>
      <c r="L9" s="7" t="s">
        <v>40</v>
      </c>
      <c r="M9" s="7" t="s">
        <v>41</v>
      </c>
      <c r="N9" s="7" t="s">
        <v>42</v>
      </c>
      <c r="O9" s="7" t="s">
        <v>43</v>
      </c>
      <c r="P9" s="7" t="s">
        <v>15</v>
      </c>
      <c r="Q9" s="7" t="s">
        <v>16</v>
      </c>
      <c r="R9" s="7" t="s">
        <v>15</v>
      </c>
      <c r="S9" s="7" t="s">
        <v>16</v>
      </c>
      <c r="T9" s="7" t="s">
        <v>17</v>
      </c>
      <c r="U9" s="7" t="s">
        <v>18</v>
      </c>
      <c r="V9" s="7" t="s">
        <v>17</v>
      </c>
      <c r="W9" s="7" t="s">
        <v>18</v>
      </c>
      <c r="X9" s="18"/>
      <c r="Y9" s="18"/>
    </row>
    <row r="10" spans="1:25" x14ac:dyDescent="0.3">
      <c r="A10" s="2" t="s">
        <v>44</v>
      </c>
      <c r="B10" s="2"/>
      <c r="C10" s="2"/>
      <c r="D10" s="2" t="s">
        <v>45</v>
      </c>
      <c r="E10" s="2">
        <v>2</v>
      </c>
      <c r="F10" s="2">
        <v>3</v>
      </c>
      <c r="G10" s="2">
        <v>4</v>
      </c>
      <c r="H10" s="2">
        <v>5</v>
      </c>
      <c r="I10" s="2">
        <v>6</v>
      </c>
      <c r="J10" s="2">
        <v>7</v>
      </c>
      <c r="K10" s="2">
        <v>8</v>
      </c>
      <c r="L10" s="2">
        <v>9</v>
      </c>
      <c r="M10" s="2">
        <v>10</v>
      </c>
      <c r="N10" s="2">
        <v>11</v>
      </c>
      <c r="O10" s="2">
        <v>12</v>
      </c>
      <c r="P10" s="2">
        <v>13</v>
      </c>
      <c r="Q10" s="2">
        <v>14</v>
      </c>
      <c r="R10" s="2">
        <v>15</v>
      </c>
      <c r="S10" s="2">
        <v>16</v>
      </c>
      <c r="T10" s="2">
        <v>17</v>
      </c>
      <c r="U10" s="2">
        <v>18</v>
      </c>
      <c r="V10" s="2">
        <v>19</v>
      </c>
      <c r="W10" s="2">
        <v>20</v>
      </c>
      <c r="X10" s="2">
        <v>21</v>
      </c>
      <c r="Y10" s="2">
        <v>22</v>
      </c>
    </row>
    <row r="11" spans="1:25" ht="39" x14ac:dyDescent="0.3">
      <c r="A11" s="11" t="s">
        <v>223</v>
      </c>
      <c r="B11" s="11" t="s">
        <v>226</v>
      </c>
      <c r="C11" s="11" t="s">
        <v>226</v>
      </c>
      <c r="D11" s="11" t="s">
        <v>226</v>
      </c>
      <c r="E11" s="11" t="s">
        <v>227</v>
      </c>
      <c r="F11" s="11" t="s">
        <v>226</v>
      </c>
      <c r="G11" s="11" t="s">
        <v>222</v>
      </c>
      <c r="H11" s="11" t="s">
        <v>225</v>
      </c>
      <c r="I11" s="11" t="s">
        <v>225</v>
      </c>
      <c r="J11" s="11" t="s">
        <v>222</v>
      </c>
      <c r="K11" s="11" t="s">
        <v>222</v>
      </c>
      <c r="L11" s="11" t="s">
        <v>222</v>
      </c>
      <c r="M11" s="11" t="s">
        <v>222</v>
      </c>
      <c r="N11" s="11" t="s">
        <v>222</v>
      </c>
      <c r="O11" s="11" t="s">
        <v>222</v>
      </c>
      <c r="P11" s="11" t="s">
        <v>226</v>
      </c>
      <c r="Q11" s="11" t="s">
        <v>228</v>
      </c>
      <c r="R11" s="11" t="s">
        <v>226</v>
      </c>
      <c r="S11" s="11" t="s">
        <v>228</v>
      </c>
      <c r="T11" s="11" t="s">
        <v>222</v>
      </c>
      <c r="U11" s="11" t="s">
        <v>222</v>
      </c>
      <c r="V11" s="11" t="s">
        <v>222</v>
      </c>
      <c r="W11" s="11" t="s">
        <v>222</v>
      </c>
      <c r="X11" s="11" t="s">
        <v>222</v>
      </c>
      <c r="Y11" s="11" t="s">
        <v>222</v>
      </c>
    </row>
    <row r="12" spans="1:25" s="16" customFormat="1" x14ac:dyDescent="0.3">
      <c r="A12" s="7" t="s">
        <v>23</v>
      </c>
      <c r="B12" s="15" t="str">
        <f>B11</f>
        <v>2</v>
      </c>
      <c r="C12" s="15" t="str">
        <f t="shared" ref="C12:Y12" si="0">C11</f>
        <v>2</v>
      </c>
      <c r="D12" s="15" t="str">
        <f t="shared" si="0"/>
        <v>2</v>
      </c>
      <c r="E12" s="15" t="str">
        <f t="shared" si="0"/>
        <v>1</v>
      </c>
      <c r="F12" s="15" t="str">
        <f t="shared" si="0"/>
        <v>2</v>
      </c>
      <c r="G12" s="15" t="str">
        <f t="shared" si="0"/>
        <v>0</v>
      </c>
      <c r="H12" s="15" t="str">
        <f t="shared" si="0"/>
        <v>10.6</v>
      </c>
      <c r="I12" s="15" t="str">
        <f t="shared" si="0"/>
        <v>10.6</v>
      </c>
      <c r="J12" s="15" t="str">
        <f t="shared" si="0"/>
        <v>0</v>
      </c>
      <c r="K12" s="15" t="str">
        <f t="shared" si="0"/>
        <v>0</v>
      </c>
      <c r="L12" s="15" t="str">
        <f t="shared" si="0"/>
        <v>0</v>
      </c>
      <c r="M12" s="15" t="str">
        <f t="shared" si="0"/>
        <v>0</v>
      </c>
      <c r="N12" s="15" t="str">
        <f t="shared" si="0"/>
        <v>0</v>
      </c>
      <c r="O12" s="15" t="str">
        <f t="shared" si="0"/>
        <v>0</v>
      </c>
      <c r="P12" s="15" t="str">
        <f t="shared" si="0"/>
        <v>2</v>
      </c>
      <c r="Q12" s="15" t="str">
        <f t="shared" si="0"/>
        <v>6</v>
      </c>
      <c r="R12" s="15" t="str">
        <f t="shared" si="0"/>
        <v>2</v>
      </c>
      <c r="S12" s="15" t="str">
        <f t="shared" si="0"/>
        <v>6</v>
      </c>
      <c r="T12" s="15" t="str">
        <f t="shared" si="0"/>
        <v>0</v>
      </c>
      <c r="U12" s="15" t="str">
        <f t="shared" si="0"/>
        <v>0</v>
      </c>
      <c r="V12" s="15" t="str">
        <f t="shared" si="0"/>
        <v>0</v>
      </c>
      <c r="W12" s="15" t="str">
        <f t="shared" si="0"/>
        <v>0</v>
      </c>
      <c r="X12" s="15" t="str">
        <f t="shared" si="0"/>
        <v>0</v>
      </c>
      <c r="Y12" s="15" t="str">
        <f t="shared" si="0"/>
        <v>0</v>
      </c>
    </row>
    <row r="14" spans="1:25" x14ac:dyDescent="0.3">
      <c r="A14" s="3" t="s">
        <v>119</v>
      </c>
    </row>
    <row r="15" spans="1:25" ht="13.5" x14ac:dyDescent="0.3">
      <c r="A15" s="4" t="s">
        <v>120</v>
      </c>
    </row>
    <row r="16" spans="1:25" x14ac:dyDescent="0.3">
      <c r="A16" s="5" t="s">
        <v>133</v>
      </c>
    </row>
    <row r="17" spans="1:1" x14ac:dyDescent="0.3">
      <c r="A17" s="5" t="s">
        <v>134</v>
      </c>
    </row>
    <row r="18" spans="1:1" x14ac:dyDescent="0.3">
      <c r="A18" s="5" t="s">
        <v>135</v>
      </c>
    </row>
    <row r="19" spans="1:1" x14ac:dyDescent="0.3">
      <c r="A19" s="5" t="s">
        <v>136</v>
      </c>
    </row>
    <row r="20" spans="1:1" x14ac:dyDescent="0.3">
      <c r="A20" s="5" t="s">
        <v>137</v>
      </c>
    </row>
    <row r="21" spans="1:1" x14ac:dyDescent="0.3">
      <c r="A21" s="5" t="s">
        <v>138</v>
      </c>
    </row>
    <row r="22" spans="1:1" x14ac:dyDescent="0.3">
      <c r="A22" s="5" t="s">
        <v>139</v>
      </c>
    </row>
    <row r="23" spans="1:1" x14ac:dyDescent="0.3">
      <c r="A23" s="5" t="s">
        <v>140</v>
      </c>
    </row>
    <row r="24" spans="1:1" x14ac:dyDescent="0.3">
      <c r="A24" s="5" t="s">
        <v>141</v>
      </c>
    </row>
    <row r="25" spans="1:1" x14ac:dyDescent="0.3">
      <c r="A25" s="5" t="s">
        <v>142</v>
      </c>
    </row>
    <row r="26" spans="1:1" x14ac:dyDescent="0.3">
      <c r="A26" s="5" t="s">
        <v>143</v>
      </c>
    </row>
    <row r="27" spans="1:1" x14ac:dyDescent="0.3">
      <c r="A27" s="5" t="s">
        <v>144</v>
      </c>
    </row>
    <row r="28" spans="1:1" x14ac:dyDescent="0.3">
      <c r="A28" s="5" t="s">
        <v>145</v>
      </c>
    </row>
  </sheetData>
  <autoFilter ref="A10:Y10" xr:uid="{00000000-0009-0000-0000-000001000000}"/>
  <mergeCells count="29">
    <mergeCell ref="A3:Y3"/>
    <mergeCell ref="A4:Y4"/>
    <mergeCell ref="A7:A9"/>
    <mergeCell ref="D7:E7"/>
    <mergeCell ref="F7:G7"/>
    <mergeCell ref="H7:K7"/>
    <mergeCell ref="L7:O7"/>
    <mergeCell ref="Y8:Y9"/>
    <mergeCell ref="X8:X9"/>
    <mergeCell ref="F8:F9"/>
    <mergeCell ref="T7:W7"/>
    <mergeCell ref="L8:M8"/>
    <mergeCell ref="N8:O8"/>
    <mergeCell ref="A1:Y1"/>
    <mergeCell ref="T8:U8"/>
    <mergeCell ref="V8:W8"/>
    <mergeCell ref="B7:B9"/>
    <mergeCell ref="C7:C9"/>
    <mergeCell ref="A2:Y2"/>
    <mergeCell ref="P7:S7"/>
    <mergeCell ref="X7:Y7"/>
    <mergeCell ref="H8:I8"/>
    <mergeCell ref="J8:K8"/>
    <mergeCell ref="D8:D9"/>
    <mergeCell ref="E8:E9"/>
    <mergeCell ref="A5:Y5"/>
    <mergeCell ref="G8:G9"/>
    <mergeCell ref="P8:Q8"/>
    <mergeCell ref="R8:S8"/>
  </mergeCells>
  <pageMargins left="0.10833333333333334" right="6.8750000000000006E-2" top="6.1111111111111109E-2" bottom="8.4375000000000006E-2" header="0.3" footer="0.3"/>
  <pageSetup paperSize="9" scale="65"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7"/>
  <sheetViews>
    <sheetView topLeftCell="A10" zoomScaleNormal="100" workbookViewId="0">
      <selection activeCell="M12" sqref="M12"/>
    </sheetView>
  </sheetViews>
  <sheetFormatPr defaultColWidth="8.6640625" defaultRowHeight="13" x14ac:dyDescent="0.3"/>
  <cols>
    <col min="1" max="16384" width="8.6640625" style="1"/>
  </cols>
  <sheetData>
    <row r="1" spans="1:21" x14ac:dyDescent="0.3">
      <c r="A1" s="19" t="s">
        <v>146</v>
      </c>
      <c r="B1" s="19"/>
      <c r="C1" s="19"/>
      <c r="D1" s="19"/>
      <c r="E1" s="19"/>
      <c r="F1" s="19"/>
      <c r="G1" s="19"/>
      <c r="H1" s="19"/>
      <c r="I1" s="19"/>
      <c r="J1" s="19"/>
      <c r="K1" s="19"/>
      <c r="L1" s="19"/>
      <c r="M1" s="19"/>
      <c r="N1" s="19"/>
      <c r="O1" s="19"/>
      <c r="P1" s="19"/>
      <c r="Q1" s="19"/>
      <c r="R1" s="19"/>
      <c r="S1" s="19"/>
      <c r="T1" s="19"/>
      <c r="U1" s="19"/>
    </row>
    <row r="2" spans="1:21" x14ac:dyDescent="0.3">
      <c r="A2" s="20" t="s">
        <v>115</v>
      </c>
      <c r="B2" s="20"/>
      <c r="C2" s="20"/>
      <c r="D2" s="20"/>
      <c r="E2" s="20"/>
      <c r="F2" s="20"/>
      <c r="G2" s="20"/>
      <c r="H2" s="20"/>
      <c r="I2" s="20"/>
      <c r="J2" s="20"/>
      <c r="K2" s="20"/>
      <c r="L2" s="20"/>
      <c r="M2" s="20"/>
      <c r="N2" s="20"/>
      <c r="O2" s="20"/>
      <c r="P2" s="20"/>
      <c r="Q2" s="20"/>
      <c r="R2" s="20"/>
      <c r="S2" s="20"/>
      <c r="T2" s="20"/>
      <c r="U2" s="20"/>
    </row>
    <row r="3" spans="1:21" x14ac:dyDescent="0.3">
      <c r="A3" s="20" t="str">
        <f>'01TTr'!A3:U3</f>
        <v>Số liệu tính từ ngày 15/12/2023 đến ngày 30/11/2024</v>
      </c>
      <c r="B3" s="20"/>
      <c r="C3" s="20"/>
      <c r="D3" s="20"/>
      <c r="E3" s="20"/>
      <c r="F3" s="20"/>
      <c r="G3" s="20"/>
      <c r="H3" s="20"/>
      <c r="I3" s="20"/>
      <c r="J3" s="20"/>
      <c r="K3" s="20"/>
      <c r="L3" s="20"/>
      <c r="M3" s="20"/>
      <c r="N3" s="20"/>
      <c r="O3" s="20"/>
      <c r="P3" s="20"/>
      <c r="Q3" s="20"/>
      <c r="R3" s="20"/>
      <c r="S3" s="20"/>
      <c r="T3" s="20"/>
      <c r="U3" s="20"/>
    </row>
    <row r="4" spans="1:21"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c r="S4" s="21"/>
      <c r="T4" s="21"/>
      <c r="U4" s="21"/>
    </row>
    <row r="5" spans="1:21" x14ac:dyDescent="0.3">
      <c r="A5" s="19" t="s">
        <v>204</v>
      </c>
      <c r="B5" s="19"/>
      <c r="C5" s="19"/>
      <c r="D5" s="19"/>
      <c r="E5" s="19"/>
      <c r="F5" s="19"/>
      <c r="G5" s="19"/>
      <c r="H5" s="19"/>
      <c r="I5" s="19"/>
      <c r="J5" s="19"/>
      <c r="K5" s="19"/>
      <c r="L5" s="19"/>
      <c r="M5" s="19"/>
      <c r="N5" s="19"/>
      <c r="O5" s="19"/>
      <c r="P5" s="19"/>
      <c r="Q5" s="19"/>
      <c r="R5" s="19"/>
      <c r="S5" s="19"/>
      <c r="T5" s="19"/>
      <c r="U5" s="19"/>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18" t="s">
        <v>0</v>
      </c>
      <c r="B7" s="18" t="s">
        <v>67</v>
      </c>
      <c r="C7" s="18" t="s">
        <v>68</v>
      </c>
      <c r="D7" s="18" t="s">
        <v>1</v>
      </c>
      <c r="E7" s="18"/>
      <c r="F7" s="18"/>
      <c r="G7" s="18"/>
      <c r="H7" s="18"/>
      <c r="I7" s="22" t="s">
        <v>2</v>
      </c>
      <c r="J7" s="22" t="s">
        <v>46</v>
      </c>
      <c r="K7" s="18" t="s">
        <v>3</v>
      </c>
      <c r="L7" s="18"/>
      <c r="M7" s="18" t="s">
        <v>4</v>
      </c>
      <c r="N7" s="18"/>
      <c r="O7" s="18"/>
      <c r="P7" s="18"/>
      <c r="Q7" s="18"/>
      <c r="R7" s="18"/>
      <c r="S7" s="18"/>
      <c r="T7" s="18"/>
      <c r="U7" s="18"/>
    </row>
    <row r="8" spans="1:21" ht="78" customHeight="1" x14ac:dyDescent="0.3">
      <c r="A8" s="18"/>
      <c r="B8" s="18"/>
      <c r="C8" s="18"/>
      <c r="D8" s="18" t="s">
        <v>5</v>
      </c>
      <c r="E8" s="18" t="s">
        <v>6</v>
      </c>
      <c r="F8" s="18"/>
      <c r="G8" s="18"/>
      <c r="H8" s="18"/>
      <c r="I8" s="24"/>
      <c r="J8" s="24"/>
      <c r="K8" s="22" t="s">
        <v>202</v>
      </c>
      <c r="L8" s="22" t="s">
        <v>199</v>
      </c>
      <c r="M8" s="18" t="s">
        <v>7</v>
      </c>
      <c r="N8" s="18"/>
      <c r="O8" s="18" t="s">
        <v>8</v>
      </c>
      <c r="P8" s="18"/>
      <c r="Q8" s="18" t="s">
        <v>9</v>
      </c>
      <c r="R8" s="18"/>
      <c r="S8" s="18" t="s">
        <v>10</v>
      </c>
      <c r="T8" s="18"/>
      <c r="U8" s="22" t="s">
        <v>47</v>
      </c>
    </row>
    <row r="9" spans="1:21" ht="65" x14ac:dyDescent="0.3">
      <c r="A9" s="18"/>
      <c r="B9" s="18"/>
      <c r="C9" s="18"/>
      <c r="D9" s="18"/>
      <c r="E9" s="7" t="s">
        <v>11</v>
      </c>
      <c r="F9" s="7" t="s">
        <v>12</v>
      </c>
      <c r="G9" s="7" t="s">
        <v>13</v>
      </c>
      <c r="H9" s="7" t="s">
        <v>14</v>
      </c>
      <c r="I9" s="23"/>
      <c r="J9" s="23"/>
      <c r="K9" s="23"/>
      <c r="L9" s="23"/>
      <c r="M9" s="7" t="s">
        <v>203</v>
      </c>
      <c r="N9" s="7" t="s">
        <v>199</v>
      </c>
      <c r="O9" s="7" t="s">
        <v>203</v>
      </c>
      <c r="P9" s="7" t="s">
        <v>199</v>
      </c>
      <c r="Q9" s="7" t="s">
        <v>15</v>
      </c>
      <c r="R9" s="7" t="s">
        <v>16</v>
      </c>
      <c r="S9" s="7" t="s">
        <v>17</v>
      </c>
      <c r="T9" s="7" t="s">
        <v>18</v>
      </c>
      <c r="U9" s="23"/>
    </row>
    <row r="10" spans="1:21" x14ac:dyDescent="0.3">
      <c r="A10" s="2" t="s">
        <v>19</v>
      </c>
      <c r="B10" s="2"/>
      <c r="C10" s="2"/>
      <c r="D10" s="2" t="s">
        <v>20</v>
      </c>
      <c r="E10" s="2">
        <v>2</v>
      </c>
      <c r="F10" s="2">
        <v>3</v>
      </c>
      <c r="G10" s="2">
        <v>4</v>
      </c>
      <c r="H10" s="2">
        <v>5</v>
      </c>
      <c r="I10" s="2">
        <v>6</v>
      </c>
      <c r="J10" s="2">
        <v>7</v>
      </c>
      <c r="K10" s="2" t="s">
        <v>21</v>
      </c>
      <c r="L10" s="2" t="s">
        <v>22</v>
      </c>
      <c r="M10" s="2">
        <v>10</v>
      </c>
      <c r="N10" s="2">
        <v>11</v>
      </c>
      <c r="O10" s="2">
        <v>12</v>
      </c>
      <c r="P10" s="2">
        <v>13</v>
      </c>
      <c r="Q10" s="2">
        <v>14</v>
      </c>
      <c r="R10" s="2">
        <v>15</v>
      </c>
      <c r="S10" s="2">
        <v>16</v>
      </c>
      <c r="T10" s="2">
        <v>17</v>
      </c>
      <c r="U10" s="2">
        <v>18</v>
      </c>
    </row>
    <row r="11" spans="1:21" ht="39" x14ac:dyDescent="0.3">
      <c r="A11" s="11" t="s">
        <v>223</v>
      </c>
      <c r="B11" s="11" t="s">
        <v>222</v>
      </c>
      <c r="C11" s="11" t="s">
        <v>222</v>
      </c>
      <c r="D11" s="11" t="s">
        <v>222</v>
      </c>
      <c r="E11" s="11" t="s">
        <v>222</v>
      </c>
      <c r="F11" s="11" t="s">
        <v>222</v>
      </c>
      <c r="G11" s="11" t="s">
        <v>222</v>
      </c>
      <c r="H11" s="11" t="s">
        <v>222</v>
      </c>
      <c r="I11" s="11" t="s">
        <v>222</v>
      </c>
      <c r="J11" s="11" t="s">
        <v>222</v>
      </c>
      <c r="K11" s="11" t="s">
        <v>222</v>
      </c>
      <c r="L11" s="11" t="s">
        <v>222</v>
      </c>
      <c r="M11" s="11" t="s">
        <v>222</v>
      </c>
      <c r="N11" s="11" t="s">
        <v>222</v>
      </c>
      <c r="O11" s="11" t="s">
        <v>222</v>
      </c>
      <c r="P11" s="11" t="s">
        <v>222</v>
      </c>
      <c r="Q11" s="11" t="s">
        <v>222</v>
      </c>
      <c r="R11" s="11" t="s">
        <v>222</v>
      </c>
      <c r="S11" s="11" t="s">
        <v>222</v>
      </c>
      <c r="T11" s="11" t="s">
        <v>222</v>
      </c>
      <c r="U11" s="11" t="s">
        <v>222</v>
      </c>
    </row>
    <row r="12" spans="1:21" x14ac:dyDescent="0.3">
      <c r="A12" s="7" t="s">
        <v>23</v>
      </c>
      <c r="B12" s="12" t="str">
        <f>B11</f>
        <v>0</v>
      </c>
      <c r="C12" s="12" t="str">
        <f t="shared" ref="C12:U12" si="0">C11</f>
        <v>0</v>
      </c>
      <c r="D12" s="12" t="str">
        <f t="shared" si="0"/>
        <v>0</v>
      </c>
      <c r="E12" s="12" t="str">
        <f t="shared" si="0"/>
        <v>0</v>
      </c>
      <c r="F12" s="12" t="str">
        <f t="shared" si="0"/>
        <v>0</v>
      </c>
      <c r="G12" s="12" t="str">
        <f t="shared" si="0"/>
        <v>0</v>
      </c>
      <c r="H12" s="12" t="str">
        <f t="shared" si="0"/>
        <v>0</v>
      </c>
      <c r="I12" s="12" t="str">
        <f t="shared" si="0"/>
        <v>0</v>
      </c>
      <c r="J12" s="12" t="str">
        <f t="shared" si="0"/>
        <v>0</v>
      </c>
      <c r="K12" s="12" t="str">
        <f t="shared" si="0"/>
        <v>0</v>
      </c>
      <c r="L12" s="12" t="str">
        <f t="shared" si="0"/>
        <v>0</v>
      </c>
      <c r="M12" s="12" t="str">
        <f t="shared" si="0"/>
        <v>0</v>
      </c>
      <c r="N12" s="12" t="str">
        <f t="shared" si="0"/>
        <v>0</v>
      </c>
      <c r="O12" s="12" t="str">
        <f t="shared" si="0"/>
        <v>0</v>
      </c>
      <c r="P12" s="12" t="str">
        <f t="shared" si="0"/>
        <v>0</v>
      </c>
      <c r="Q12" s="12" t="str">
        <f t="shared" si="0"/>
        <v>0</v>
      </c>
      <c r="R12" s="12" t="str">
        <f t="shared" si="0"/>
        <v>0</v>
      </c>
      <c r="S12" s="12" t="str">
        <f t="shared" si="0"/>
        <v>0</v>
      </c>
      <c r="T12" s="12" t="str">
        <f t="shared" si="0"/>
        <v>0</v>
      </c>
      <c r="U12" s="12" t="str">
        <f t="shared" si="0"/>
        <v>0</v>
      </c>
    </row>
    <row r="14" spans="1:21" x14ac:dyDescent="0.3">
      <c r="A14" s="3" t="s">
        <v>119</v>
      </c>
    </row>
    <row r="15" spans="1:21" ht="13.5" x14ac:dyDescent="0.3">
      <c r="A15" s="4" t="s">
        <v>120</v>
      </c>
    </row>
    <row r="16" spans="1:21" x14ac:dyDescent="0.3">
      <c r="A16" s="5" t="s">
        <v>122</v>
      </c>
    </row>
    <row r="17" spans="1:1" x14ac:dyDescent="0.3">
      <c r="A17" s="5" t="s">
        <v>147</v>
      </c>
    </row>
    <row r="18" spans="1:1" x14ac:dyDescent="0.3">
      <c r="A18" s="5" t="s">
        <v>148</v>
      </c>
    </row>
    <row r="19" spans="1:1" x14ac:dyDescent="0.3">
      <c r="A19" s="5" t="s">
        <v>123</v>
      </c>
    </row>
    <row r="20" spans="1:1" x14ac:dyDescent="0.3">
      <c r="A20" s="5" t="s">
        <v>149</v>
      </c>
    </row>
    <row r="21" spans="1:1" x14ac:dyDescent="0.3">
      <c r="A21" s="5" t="s">
        <v>125</v>
      </c>
    </row>
    <row r="22" spans="1:1" x14ac:dyDescent="0.3">
      <c r="A22" s="5" t="s">
        <v>126</v>
      </c>
    </row>
    <row r="23" spans="1:1" x14ac:dyDescent="0.3">
      <c r="A23" s="5" t="s">
        <v>127</v>
      </c>
    </row>
    <row r="24" spans="1:1" x14ac:dyDescent="0.3">
      <c r="A24" s="5" t="s">
        <v>128</v>
      </c>
    </row>
    <row r="25" spans="1:1" x14ac:dyDescent="0.3">
      <c r="A25" s="5" t="s">
        <v>129</v>
      </c>
    </row>
    <row r="26" spans="1:1" x14ac:dyDescent="0.3">
      <c r="A26" s="5" t="s">
        <v>150</v>
      </c>
    </row>
    <row r="27" spans="1:1" x14ac:dyDescent="0.3">
      <c r="A27" s="5" t="s">
        <v>131</v>
      </c>
    </row>
  </sheetData>
  <autoFilter ref="A10:U10" xr:uid="{00000000-0009-0000-0000-000002000000}"/>
  <mergeCells count="22">
    <mergeCell ref="M7:U7"/>
    <mergeCell ref="D8:D9"/>
    <mergeCell ref="K8:K9"/>
    <mergeCell ref="A4:U4"/>
    <mergeCell ref="E8:H8"/>
    <mergeCell ref="M8:N8"/>
    <mergeCell ref="A1:U1"/>
    <mergeCell ref="A5:U5"/>
    <mergeCell ref="S8:T8"/>
    <mergeCell ref="B7:B9"/>
    <mergeCell ref="C7:C9"/>
    <mergeCell ref="L8:L9"/>
    <mergeCell ref="U8:U9"/>
    <mergeCell ref="K7:L7"/>
    <mergeCell ref="A7:A9"/>
    <mergeCell ref="D7:H7"/>
    <mergeCell ref="A2:U2"/>
    <mergeCell ref="A3:U3"/>
    <mergeCell ref="O8:P8"/>
    <mergeCell ref="Q8:R8"/>
    <mergeCell ref="J7:J9"/>
    <mergeCell ref="I7:I9"/>
  </mergeCells>
  <pageMargins left="0.7" right="0.7" top="0.75" bottom="0.75" header="0.3" footer="0.3"/>
  <pageSetup paperSize="9" scale="71"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27"/>
  <sheetViews>
    <sheetView view="pageBreakPreview" topLeftCell="A7" zoomScale="60" zoomScaleNormal="100" workbookViewId="0">
      <selection activeCell="P18" sqref="P18"/>
    </sheetView>
  </sheetViews>
  <sheetFormatPr defaultColWidth="8.6640625" defaultRowHeight="13" x14ac:dyDescent="0.3"/>
  <cols>
    <col min="1" max="16384" width="8.6640625" style="1"/>
  </cols>
  <sheetData>
    <row r="1" spans="1:21" x14ac:dyDescent="0.3">
      <c r="A1" s="19" t="s">
        <v>151</v>
      </c>
      <c r="B1" s="19"/>
      <c r="C1" s="19"/>
      <c r="D1" s="19"/>
      <c r="E1" s="19"/>
      <c r="F1" s="19"/>
      <c r="G1" s="19"/>
      <c r="H1" s="19"/>
      <c r="I1" s="19"/>
      <c r="J1" s="19"/>
      <c r="K1" s="19"/>
      <c r="L1" s="19"/>
      <c r="M1" s="19"/>
      <c r="N1" s="19"/>
      <c r="O1" s="19"/>
      <c r="P1" s="19"/>
      <c r="Q1" s="19"/>
      <c r="R1" s="19"/>
      <c r="S1" s="19"/>
      <c r="T1" s="19"/>
      <c r="U1" s="19"/>
    </row>
    <row r="2" spans="1:21" x14ac:dyDescent="0.3">
      <c r="A2" s="20" t="s">
        <v>152</v>
      </c>
      <c r="B2" s="20"/>
      <c r="C2" s="20"/>
      <c r="D2" s="20"/>
      <c r="E2" s="20"/>
      <c r="F2" s="20"/>
      <c r="G2" s="20"/>
      <c r="H2" s="20"/>
      <c r="I2" s="20"/>
      <c r="J2" s="20"/>
      <c r="K2" s="20"/>
      <c r="L2" s="20"/>
      <c r="M2" s="20"/>
      <c r="N2" s="20"/>
      <c r="O2" s="20"/>
      <c r="P2" s="20"/>
      <c r="Q2" s="20"/>
      <c r="R2" s="20"/>
      <c r="S2" s="20"/>
      <c r="T2" s="20"/>
      <c r="U2" s="20"/>
    </row>
    <row r="3" spans="1:21" x14ac:dyDescent="0.3">
      <c r="A3" s="20" t="str">
        <f>'01TTr'!A3:U3</f>
        <v>Số liệu tính từ ngày 15/12/2023 đến ngày 30/11/2024</v>
      </c>
      <c r="B3" s="20"/>
      <c r="C3" s="20"/>
      <c r="D3" s="20"/>
      <c r="E3" s="20"/>
      <c r="F3" s="20"/>
      <c r="G3" s="20"/>
      <c r="H3" s="20"/>
      <c r="I3" s="20"/>
      <c r="J3" s="20"/>
      <c r="K3" s="20"/>
      <c r="L3" s="20"/>
      <c r="M3" s="20"/>
      <c r="N3" s="20"/>
      <c r="O3" s="20"/>
      <c r="P3" s="20"/>
      <c r="Q3" s="20"/>
      <c r="R3" s="20"/>
      <c r="S3" s="20"/>
      <c r="T3" s="20"/>
      <c r="U3" s="20"/>
    </row>
    <row r="4" spans="1:21"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c r="S4" s="21"/>
      <c r="T4" s="21"/>
      <c r="U4" s="21"/>
    </row>
    <row r="5" spans="1:21" x14ac:dyDescent="0.3">
      <c r="A5" s="19" t="s">
        <v>201</v>
      </c>
      <c r="B5" s="19"/>
      <c r="C5" s="19"/>
      <c r="D5" s="19"/>
      <c r="E5" s="19"/>
      <c r="F5" s="19"/>
      <c r="G5" s="19"/>
      <c r="H5" s="19"/>
      <c r="I5" s="19"/>
      <c r="J5" s="19"/>
      <c r="K5" s="19"/>
      <c r="L5" s="19"/>
      <c r="M5" s="19"/>
      <c r="N5" s="19"/>
      <c r="O5" s="19"/>
      <c r="P5" s="19"/>
      <c r="Q5" s="19"/>
      <c r="R5" s="19"/>
      <c r="S5" s="19"/>
      <c r="T5" s="19"/>
      <c r="U5" s="19"/>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18" t="s">
        <v>0</v>
      </c>
      <c r="B7" s="18" t="s">
        <v>67</v>
      </c>
      <c r="C7" s="18" t="s">
        <v>68</v>
      </c>
      <c r="D7" s="18" t="s">
        <v>1</v>
      </c>
      <c r="E7" s="18"/>
      <c r="F7" s="18"/>
      <c r="G7" s="18"/>
      <c r="H7" s="18"/>
      <c r="I7" s="18" t="s">
        <v>2</v>
      </c>
      <c r="J7" s="18" t="s">
        <v>46</v>
      </c>
      <c r="K7" s="18" t="s">
        <v>3</v>
      </c>
      <c r="L7" s="18"/>
      <c r="M7" s="18" t="s">
        <v>4</v>
      </c>
      <c r="N7" s="18"/>
      <c r="O7" s="18"/>
      <c r="P7" s="18"/>
      <c r="Q7" s="18"/>
      <c r="R7" s="18"/>
      <c r="S7" s="18"/>
      <c r="T7" s="18"/>
      <c r="U7" s="18"/>
    </row>
    <row r="8" spans="1:21" ht="78" customHeight="1" x14ac:dyDescent="0.3">
      <c r="A8" s="18"/>
      <c r="B8" s="18"/>
      <c r="C8" s="18"/>
      <c r="D8" s="18" t="s">
        <v>5</v>
      </c>
      <c r="E8" s="18" t="s">
        <v>6</v>
      </c>
      <c r="F8" s="18"/>
      <c r="G8" s="18"/>
      <c r="H8" s="18"/>
      <c r="I8" s="18"/>
      <c r="J8" s="18"/>
      <c r="K8" s="18" t="s">
        <v>202</v>
      </c>
      <c r="L8" s="18" t="s">
        <v>199</v>
      </c>
      <c r="M8" s="18" t="s">
        <v>7</v>
      </c>
      <c r="N8" s="18"/>
      <c r="O8" s="18" t="s">
        <v>8</v>
      </c>
      <c r="P8" s="18"/>
      <c r="Q8" s="18" t="s">
        <v>9</v>
      </c>
      <c r="R8" s="18"/>
      <c r="S8" s="18" t="s">
        <v>10</v>
      </c>
      <c r="T8" s="18"/>
      <c r="U8" s="18" t="s">
        <v>47</v>
      </c>
    </row>
    <row r="9" spans="1:21" ht="65" x14ac:dyDescent="0.3">
      <c r="A9" s="18"/>
      <c r="B9" s="18"/>
      <c r="C9" s="18"/>
      <c r="D9" s="18"/>
      <c r="E9" s="7" t="s">
        <v>11</v>
      </c>
      <c r="F9" s="7" t="s">
        <v>12</v>
      </c>
      <c r="G9" s="7" t="s">
        <v>13</v>
      </c>
      <c r="H9" s="7" t="s">
        <v>14</v>
      </c>
      <c r="I9" s="18"/>
      <c r="J9" s="18"/>
      <c r="K9" s="18"/>
      <c r="L9" s="18"/>
      <c r="M9" s="7" t="s">
        <v>203</v>
      </c>
      <c r="N9" s="7" t="s">
        <v>199</v>
      </c>
      <c r="O9" s="7" t="s">
        <v>203</v>
      </c>
      <c r="P9" s="7" t="s">
        <v>199</v>
      </c>
      <c r="Q9" s="7" t="s">
        <v>15</v>
      </c>
      <c r="R9" s="7" t="s">
        <v>16</v>
      </c>
      <c r="S9" s="7" t="s">
        <v>17</v>
      </c>
      <c r="T9" s="7" t="s">
        <v>18</v>
      </c>
      <c r="U9" s="18"/>
    </row>
    <row r="10" spans="1:21" x14ac:dyDescent="0.3">
      <c r="A10" s="2" t="s">
        <v>19</v>
      </c>
      <c r="B10" s="2"/>
      <c r="C10" s="2"/>
      <c r="D10" s="2" t="s">
        <v>20</v>
      </c>
      <c r="E10" s="2">
        <v>2</v>
      </c>
      <c r="F10" s="2">
        <v>3</v>
      </c>
      <c r="G10" s="2">
        <v>4</v>
      </c>
      <c r="H10" s="2">
        <v>5</v>
      </c>
      <c r="I10" s="2">
        <v>6</v>
      </c>
      <c r="J10" s="2">
        <v>7</v>
      </c>
      <c r="K10" s="2" t="s">
        <v>21</v>
      </c>
      <c r="L10" s="2" t="s">
        <v>22</v>
      </c>
      <c r="M10" s="2">
        <v>10</v>
      </c>
      <c r="N10" s="2">
        <v>11</v>
      </c>
      <c r="O10" s="2">
        <v>12</v>
      </c>
      <c r="P10" s="2">
        <v>13</v>
      </c>
      <c r="Q10" s="2">
        <v>14</v>
      </c>
      <c r="R10" s="2">
        <v>15</v>
      </c>
      <c r="S10" s="2">
        <v>16</v>
      </c>
      <c r="T10" s="2">
        <v>17</v>
      </c>
      <c r="U10" s="2">
        <v>18</v>
      </c>
    </row>
    <row r="11" spans="1:21" ht="39" x14ac:dyDescent="0.3">
      <c r="A11" s="11" t="s">
        <v>223</v>
      </c>
      <c r="B11" s="11" t="s">
        <v>226</v>
      </c>
      <c r="C11" s="11" t="s">
        <v>226</v>
      </c>
      <c r="D11" s="11" t="s">
        <v>226</v>
      </c>
      <c r="E11" s="11" t="s">
        <v>227</v>
      </c>
      <c r="F11" s="11" t="s">
        <v>227</v>
      </c>
      <c r="G11" s="11" t="s">
        <v>226</v>
      </c>
      <c r="H11" s="11" t="s">
        <v>222</v>
      </c>
      <c r="I11" s="11" t="s">
        <v>226</v>
      </c>
      <c r="J11" s="11" t="s">
        <v>226</v>
      </c>
      <c r="K11" s="11" t="s">
        <v>225</v>
      </c>
      <c r="L11" s="11" t="s">
        <v>222</v>
      </c>
      <c r="M11" s="11" t="s">
        <v>225</v>
      </c>
      <c r="N11" s="11" t="s">
        <v>222</v>
      </c>
      <c r="O11" s="11" t="s">
        <v>222</v>
      </c>
      <c r="P11" s="11" t="s">
        <v>222</v>
      </c>
      <c r="Q11" s="11" t="s">
        <v>226</v>
      </c>
      <c r="R11" s="11" t="s">
        <v>228</v>
      </c>
      <c r="S11" s="11" t="s">
        <v>222</v>
      </c>
      <c r="T11" s="11" t="s">
        <v>222</v>
      </c>
      <c r="U11" s="11" t="s">
        <v>222</v>
      </c>
    </row>
    <row r="12" spans="1:21" x14ac:dyDescent="0.3">
      <c r="A12" s="7" t="s">
        <v>23</v>
      </c>
      <c r="B12" s="12" t="str">
        <f>B11</f>
        <v>2</v>
      </c>
      <c r="C12" s="12" t="str">
        <f t="shared" ref="C12:U12" si="0">C11</f>
        <v>2</v>
      </c>
      <c r="D12" s="12" t="str">
        <f t="shared" si="0"/>
        <v>2</v>
      </c>
      <c r="E12" s="12" t="str">
        <f t="shared" si="0"/>
        <v>1</v>
      </c>
      <c r="F12" s="12" t="str">
        <f t="shared" si="0"/>
        <v>1</v>
      </c>
      <c r="G12" s="12" t="str">
        <f t="shared" si="0"/>
        <v>2</v>
      </c>
      <c r="H12" s="12" t="str">
        <f t="shared" si="0"/>
        <v>0</v>
      </c>
      <c r="I12" s="12" t="str">
        <f t="shared" si="0"/>
        <v>2</v>
      </c>
      <c r="J12" s="12" t="str">
        <f t="shared" si="0"/>
        <v>2</v>
      </c>
      <c r="K12" s="12" t="str">
        <f t="shared" si="0"/>
        <v>10.6</v>
      </c>
      <c r="L12" s="12" t="str">
        <f t="shared" si="0"/>
        <v>0</v>
      </c>
      <c r="M12" s="12" t="str">
        <f t="shared" si="0"/>
        <v>10.6</v>
      </c>
      <c r="N12" s="12" t="str">
        <f t="shared" si="0"/>
        <v>0</v>
      </c>
      <c r="O12" s="12" t="str">
        <f t="shared" si="0"/>
        <v>0</v>
      </c>
      <c r="P12" s="12" t="str">
        <f t="shared" si="0"/>
        <v>0</v>
      </c>
      <c r="Q12" s="12" t="str">
        <f t="shared" si="0"/>
        <v>2</v>
      </c>
      <c r="R12" s="12" t="str">
        <f t="shared" si="0"/>
        <v>6</v>
      </c>
      <c r="S12" s="12" t="str">
        <f t="shared" si="0"/>
        <v>0</v>
      </c>
      <c r="T12" s="12" t="str">
        <f t="shared" si="0"/>
        <v>0</v>
      </c>
      <c r="U12" s="12" t="str">
        <f t="shared" si="0"/>
        <v>0</v>
      </c>
    </row>
    <row r="14" spans="1:21" x14ac:dyDescent="0.3">
      <c r="A14" s="3" t="s">
        <v>119</v>
      </c>
    </row>
    <row r="15" spans="1:21" ht="13.5" x14ac:dyDescent="0.3">
      <c r="A15" s="4" t="s">
        <v>120</v>
      </c>
    </row>
    <row r="16" spans="1:21" x14ac:dyDescent="0.3">
      <c r="A16" s="5" t="s">
        <v>122</v>
      </c>
    </row>
    <row r="17" spans="1:1" x14ac:dyDescent="0.3">
      <c r="A17" s="5" t="s">
        <v>147</v>
      </c>
    </row>
    <row r="18" spans="1:1" x14ac:dyDescent="0.3">
      <c r="A18" s="5" t="s">
        <v>148</v>
      </c>
    </row>
    <row r="19" spans="1:1" x14ac:dyDescent="0.3">
      <c r="A19" s="5" t="s">
        <v>123</v>
      </c>
    </row>
    <row r="20" spans="1:1" x14ac:dyDescent="0.3">
      <c r="A20" s="5" t="s">
        <v>153</v>
      </c>
    </row>
    <row r="21" spans="1:1" x14ac:dyDescent="0.3">
      <c r="A21" s="5" t="s">
        <v>125</v>
      </c>
    </row>
    <row r="22" spans="1:1" x14ac:dyDescent="0.3">
      <c r="A22" s="5" t="s">
        <v>126</v>
      </c>
    </row>
    <row r="23" spans="1:1" x14ac:dyDescent="0.3">
      <c r="A23" s="5" t="s">
        <v>127</v>
      </c>
    </row>
    <row r="24" spans="1:1" x14ac:dyDescent="0.3">
      <c r="A24" s="5" t="s">
        <v>128</v>
      </c>
    </row>
    <row r="25" spans="1:1" x14ac:dyDescent="0.3">
      <c r="A25" s="5" t="s">
        <v>129</v>
      </c>
    </row>
    <row r="26" spans="1:1" x14ac:dyDescent="0.3">
      <c r="A26" s="5" t="s">
        <v>150</v>
      </c>
    </row>
    <row r="27" spans="1:1" x14ac:dyDescent="0.3">
      <c r="A27" s="5" t="s">
        <v>131</v>
      </c>
    </row>
  </sheetData>
  <autoFilter ref="A10:U10" xr:uid="{00000000-0009-0000-0000-000003000000}"/>
  <mergeCells count="22">
    <mergeCell ref="S8:T8"/>
    <mergeCell ref="J7:J9"/>
    <mergeCell ref="M7:U7"/>
    <mergeCell ref="D8:D9"/>
    <mergeCell ref="L8:L9"/>
    <mergeCell ref="U8:U9"/>
    <mergeCell ref="A7:A9"/>
    <mergeCell ref="D7:H7"/>
    <mergeCell ref="I7:I9"/>
    <mergeCell ref="K7:L7"/>
    <mergeCell ref="A1:U1"/>
    <mergeCell ref="A2:U2"/>
    <mergeCell ref="A3:U3"/>
    <mergeCell ref="A4:U4"/>
    <mergeCell ref="A5:U5"/>
    <mergeCell ref="B7:B9"/>
    <mergeCell ref="C7:C9"/>
    <mergeCell ref="E8:H8"/>
    <mergeCell ref="M8:N8"/>
    <mergeCell ref="Q8:R8"/>
    <mergeCell ref="K8:K9"/>
    <mergeCell ref="O8:P8"/>
  </mergeCells>
  <pageMargins left="9.7916666666666666E-2" right="0.16291666666666665" top="7.8333333333333338E-2" bottom="0.10125000000000001" header="0.3" footer="0.3"/>
  <pageSetup paperSize="9" scale="50"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27"/>
  <sheetViews>
    <sheetView zoomScaleNormal="100" workbookViewId="0">
      <selection activeCell="Q24" sqref="Q24"/>
    </sheetView>
  </sheetViews>
  <sheetFormatPr defaultColWidth="8.6640625" defaultRowHeight="13" x14ac:dyDescent="0.3"/>
  <cols>
    <col min="1" max="16384" width="8.6640625" style="1"/>
  </cols>
  <sheetData>
    <row r="1" spans="1:21" x14ac:dyDescent="0.3">
      <c r="A1" s="19" t="s">
        <v>154</v>
      </c>
      <c r="B1" s="19"/>
      <c r="C1" s="19"/>
      <c r="D1" s="19"/>
      <c r="E1" s="19"/>
      <c r="F1" s="19"/>
      <c r="G1" s="19"/>
      <c r="H1" s="19"/>
      <c r="I1" s="19"/>
      <c r="J1" s="19"/>
      <c r="K1" s="19"/>
      <c r="L1" s="19"/>
      <c r="M1" s="19"/>
      <c r="N1" s="19"/>
      <c r="O1" s="19"/>
      <c r="P1" s="19"/>
      <c r="Q1" s="19"/>
      <c r="R1" s="19"/>
      <c r="S1" s="19"/>
      <c r="T1" s="19"/>
      <c r="U1" s="19"/>
    </row>
    <row r="2" spans="1:21" x14ac:dyDescent="0.3">
      <c r="A2" s="20" t="s">
        <v>155</v>
      </c>
      <c r="B2" s="20"/>
      <c r="C2" s="20"/>
      <c r="D2" s="20"/>
      <c r="E2" s="20"/>
      <c r="F2" s="20"/>
      <c r="G2" s="20"/>
      <c r="H2" s="20"/>
      <c r="I2" s="20"/>
      <c r="J2" s="20"/>
      <c r="K2" s="20"/>
      <c r="L2" s="20"/>
      <c r="M2" s="20"/>
      <c r="N2" s="20"/>
      <c r="O2" s="20"/>
      <c r="P2" s="20"/>
      <c r="Q2" s="20"/>
      <c r="R2" s="20"/>
      <c r="S2" s="20"/>
      <c r="T2" s="20"/>
      <c r="U2" s="20"/>
    </row>
    <row r="3" spans="1:21" x14ac:dyDescent="0.3">
      <c r="A3" s="20" t="str">
        <f>'01TTr'!A3:U3</f>
        <v>Số liệu tính từ ngày 15/12/2023 đến ngày 30/11/2024</v>
      </c>
      <c r="B3" s="20"/>
      <c r="C3" s="20"/>
      <c r="D3" s="20"/>
      <c r="E3" s="20"/>
      <c r="F3" s="20"/>
      <c r="G3" s="20"/>
      <c r="H3" s="20"/>
      <c r="I3" s="20"/>
      <c r="J3" s="20"/>
      <c r="K3" s="20"/>
      <c r="L3" s="20"/>
      <c r="M3" s="20"/>
      <c r="N3" s="20"/>
      <c r="O3" s="20"/>
      <c r="P3" s="20"/>
      <c r="Q3" s="20"/>
      <c r="R3" s="20"/>
      <c r="S3" s="20"/>
      <c r="T3" s="20"/>
      <c r="U3" s="20"/>
    </row>
    <row r="4" spans="1:21"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c r="S4" s="21"/>
      <c r="T4" s="21"/>
      <c r="U4" s="21"/>
    </row>
    <row r="5" spans="1:21" x14ac:dyDescent="0.3">
      <c r="A5" s="19" t="s">
        <v>205</v>
      </c>
      <c r="B5" s="19"/>
      <c r="C5" s="19"/>
      <c r="D5" s="19"/>
      <c r="E5" s="19"/>
      <c r="F5" s="19"/>
      <c r="G5" s="19"/>
      <c r="H5" s="19"/>
      <c r="I5" s="19"/>
      <c r="J5" s="19"/>
      <c r="K5" s="19"/>
      <c r="L5" s="19"/>
      <c r="M5" s="19"/>
      <c r="N5" s="19"/>
      <c r="O5" s="19"/>
      <c r="P5" s="19"/>
      <c r="Q5" s="19"/>
      <c r="R5" s="19"/>
      <c r="S5" s="19"/>
      <c r="T5" s="19"/>
      <c r="U5" s="19"/>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18" t="s">
        <v>0</v>
      </c>
      <c r="B7" s="18" t="s">
        <v>67</v>
      </c>
      <c r="C7" s="18" t="s">
        <v>68</v>
      </c>
      <c r="D7" s="18" t="s">
        <v>1</v>
      </c>
      <c r="E7" s="18"/>
      <c r="F7" s="18"/>
      <c r="G7" s="18"/>
      <c r="H7" s="18"/>
      <c r="I7" s="22" t="s">
        <v>2</v>
      </c>
      <c r="J7" s="22" t="s">
        <v>46</v>
      </c>
      <c r="K7" s="18" t="s">
        <v>3</v>
      </c>
      <c r="L7" s="18"/>
      <c r="M7" s="18" t="s">
        <v>4</v>
      </c>
      <c r="N7" s="18"/>
      <c r="O7" s="18"/>
      <c r="P7" s="18"/>
      <c r="Q7" s="18"/>
      <c r="R7" s="18"/>
      <c r="S7" s="18"/>
      <c r="T7" s="18"/>
      <c r="U7" s="18"/>
    </row>
    <row r="8" spans="1:21" ht="78" customHeight="1" x14ac:dyDescent="0.3">
      <c r="A8" s="18"/>
      <c r="B8" s="18"/>
      <c r="C8" s="18"/>
      <c r="D8" s="18" t="s">
        <v>5</v>
      </c>
      <c r="E8" s="18" t="s">
        <v>6</v>
      </c>
      <c r="F8" s="18"/>
      <c r="G8" s="18"/>
      <c r="H8" s="18"/>
      <c r="I8" s="24"/>
      <c r="J8" s="24"/>
      <c r="K8" s="22" t="s">
        <v>202</v>
      </c>
      <c r="L8" s="22" t="s">
        <v>199</v>
      </c>
      <c r="M8" s="18" t="s">
        <v>7</v>
      </c>
      <c r="N8" s="18"/>
      <c r="O8" s="18" t="s">
        <v>8</v>
      </c>
      <c r="P8" s="18"/>
      <c r="Q8" s="18" t="s">
        <v>9</v>
      </c>
      <c r="R8" s="18"/>
      <c r="S8" s="18" t="s">
        <v>10</v>
      </c>
      <c r="T8" s="18"/>
      <c r="U8" s="22" t="s">
        <v>47</v>
      </c>
    </row>
    <row r="9" spans="1:21" ht="65" x14ac:dyDescent="0.3">
      <c r="A9" s="18"/>
      <c r="B9" s="18"/>
      <c r="C9" s="18"/>
      <c r="D9" s="18"/>
      <c r="E9" s="7" t="s">
        <v>11</v>
      </c>
      <c r="F9" s="7" t="s">
        <v>12</v>
      </c>
      <c r="G9" s="7" t="s">
        <v>13</v>
      </c>
      <c r="H9" s="7" t="s">
        <v>14</v>
      </c>
      <c r="I9" s="23"/>
      <c r="J9" s="23"/>
      <c r="K9" s="23"/>
      <c r="L9" s="23"/>
      <c r="M9" s="7" t="s">
        <v>203</v>
      </c>
      <c r="N9" s="7" t="s">
        <v>199</v>
      </c>
      <c r="O9" s="7" t="s">
        <v>203</v>
      </c>
      <c r="P9" s="7" t="s">
        <v>199</v>
      </c>
      <c r="Q9" s="7" t="s">
        <v>15</v>
      </c>
      <c r="R9" s="7" t="s">
        <v>16</v>
      </c>
      <c r="S9" s="7" t="s">
        <v>17</v>
      </c>
      <c r="T9" s="7" t="s">
        <v>18</v>
      </c>
      <c r="U9" s="23"/>
    </row>
    <row r="10" spans="1:21" x14ac:dyDescent="0.3">
      <c r="A10" s="2" t="s">
        <v>19</v>
      </c>
      <c r="B10" s="2"/>
      <c r="C10" s="2"/>
      <c r="D10" s="2" t="s">
        <v>20</v>
      </c>
      <c r="E10" s="2">
        <v>2</v>
      </c>
      <c r="F10" s="2">
        <v>3</v>
      </c>
      <c r="G10" s="2">
        <v>4</v>
      </c>
      <c r="H10" s="2">
        <v>5</v>
      </c>
      <c r="I10" s="2">
        <v>6</v>
      </c>
      <c r="J10" s="2">
        <v>7</v>
      </c>
      <c r="K10" s="2" t="s">
        <v>21</v>
      </c>
      <c r="L10" s="2" t="s">
        <v>22</v>
      </c>
      <c r="M10" s="2">
        <v>10</v>
      </c>
      <c r="N10" s="2">
        <v>11</v>
      </c>
      <c r="O10" s="2">
        <v>12</v>
      </c>
      <c r="P10" s="2">
        <v>13</v>
      </c>
      <c r="Q10" s="2">
        <v>14</v>
      </c>
      <c r="R10" s="2">
        <v>15</v>
      </c>
      <c r="S10" s="2">
        <v>16</v>
      </c>
      <c r="T10" s="2">
        <v>17</v>
      </c>
      <c r="U10" s="2">
        <v>18</v>
      </c>
    </row>
    <row r="11" spans="1:21" ht="39" x14ac:dyDescent="0.3">
      <c r="A11" s="11" t="s">
        <v>223</v>
      </c>
      <c r="B11" s="11" t="s">
        <v>222</v>
      </c>
      <c r="C11" s="11" t="s">
        <v>222</v>
      </c>
      <c r="D11" s="11" t="s">
        <v>222</v>
      </c>
      <c r="E11" s="11" t="s">
        <v>222</v>
      </c>
      <c r="F11" s="11" t="s">
        <v>222</v>
      </c>
      <c r="G11" s="11" t="s">
        <v>222</v>
      </c>
      <c r="H11" s="11" t="s">
        <v>222</v>
      </c>
      <c r="I11" s="11" t="s">
        <v>222</v>
      </c>
      <c r="J11" s="11" t="s">
        <v>222</v>
      </c>
      <c r="K11" s="11" t="s">
        <v>222</v>
      </c>
      <c r="L11" s="11" t="s">
        <v>222</v>
      </c>
      <c r="M11" s="11" t="s">
        <v>222</v>
      </c>
      <c r="N11" s="11" t="s">
        <v>222</v>
      </c>
      <c r="O11" s="11" t="s">
        <v>222</v>
      </c>
      <c r="P11" s="11" t="s">
        <v>222</v>
      </c>
      <c r="Q11" s="11" t="s">
        <v>222</v>
      </c>
      <c r="R11" s="11" t="s">
        <v>222</v>
      </c>
      <c r="S11" s="11" t="s">
        <v>222</v>
      </c>
      <c r="T11" s="11" t="s">
        <v>222</v>
      </c>
      <c r="U11" s="11" t="s">
        <v>222</v>
      </c>
    </row>
    <row r="12" spans="1:21" x14ac:dyDescent="0.3">
      <c r="A12" s="7" t="s">
        <v>23</v>
      </c>
      <c r="B12" s="12" t="str">
        <f>B11</f>
        <v>0</v>
      </c>
      <c r="C12" s="12" t="str">
        <f t="shared" ref="C12:U12" si="0">C11</f>
        <v>0</v>
      </c>
      <c r="D12" s="12" t="str">
        <f t="shared" si="0"/>
        <v>0</v>
      </c>
      <c r="E12" s="12" t="str">
        <f t="shared" si="0"/>
        <v>0</v>
      </c>
      <c r="F12" s="12" t="str">
        <f t="shared" si="0"/>
        <v>0</v>
      </c>
      <c r="G12" s="12" t="str">
        <f t="shared" si="0"/>
        <v>0</v>
      </c>
      <c r="H12" s="12" t="str">
        <f t="shared" si="0"/>
        <v>0</v>
      </c>
      <c r="I12" s="12" t="str">
        <f t="shared" si="0"/>
        <v>0</v>
      </c>
      <c r="J12" s="12" t="str">
        <f t="shared" si="0"/>
        <v>0</v>
      </c>
      <c r="K12" s="12" t="str">
        <f t="shared" si="0"/>
        <v>0</v>
      </c>
      <c r="L12" s="12" t="str">
        <f t="shared" si="0"/>
        <v>0</v>
      </c>
      <c r="M12" s="12" t="str">
        <f t="shared" si="0"/>
        <v>0</v>
      </c>
      <c r="N12" s="12" t="str">
        <f t="shared" si="0"/>
        <v>0</v>
      </c>
      <c r="O12" s="12" t="str">
        <f t="shared" si="0"/>
        <v>0</v>
      </c>
      <c r="P12" s="12" t="str">
        <f t="shared" si="0"/>
        <v>0</v>
      </c>
      <c r="Q12" s="12" t="str">
        <f t="shared" si="0"/>
        <v>0</v>
      </c>
      <c r="R12" s="12" t="str">
        <f t="shared" si="0"/>
        <v>0</v>
      </c>
      <c r="S12" s="12" t="str">
        <f t="shared" si="0"/>
        <v>0</v>
      </c>
      <c r="T12" s="12" t="str">
        <f t="shared" si="0"/>
        <v>0</v>
      </c>
      <c r="U12" s="12" t="str">
        <f t="shared" si="0"/>
        <v>0</v>
      </c>
    </row>
    <row r="14" spans="1:21" x14ac:dyDescent="0.3">
      <c r="A14" s="3" t="s">
        <v>119</v>
      </c>
    </row>
    <row r="15" spans="1:21" ht="13.5" x14ac:dyDescent="0.3">
      <c r="A15" s="4" t="s">
        <v>120</v>
      </c>
    </row>
    <row r="16" spans="1:21" x14ac:dyDescent="0.3">
      <c r="A16" s="5" t="s">
        <v>122</v>
      </c>
    </row>
    <row r="17" spans="1:1" x14ac:dyDescent="0.3">
      <c r="A17" s="5" t="s">
        <v>147</v>
      </c>
    </row>
    <row r="18" spans="1:1" x14ac:dyDescent="0.3">
      <c r="A18" s="5" t="s">
        <v>148</v>
      </c>
    </row>
    <row r="19" spans="1:1" x14ac:dyDescent="0.3">
      <c r="A19" s="5" t="s">
        <v>123</v>
      </c>
    </row>
    <row r="20" spans="1:1" x14ac:dyDescent="0.3">
      <c r="A20" s="5" t="s">
        <v>156</v>
      </c>
    </row>
    <row r="21" spans="1:1" x14ac:dyDescent="0.3">
      <c r="A21" s="5" t="s">
        <v>125</v>
      </c>
    </row>
    <row r="22" spans="1:1" x14ac:dyDescent="0.3">
      <c r="A22" s="5" t="s">
        <v>126</v>
      </c>
    </row>
    <row r="23" spans="1:1" x14ac:dyDescent="0.3">
      <c r="A23" s="5" t="s">
        <v>157</v>
      </c>
    </row>
    <row r="24" spans="1:1" x14ac:dyDescent="0.3">
      <c r="A24" s="5" t="s">
        <v>128</v>
      </c>
    </row>
    <row r="25" spans="1:1" x14ac:dyDescent="0.3">
      <c r="A25" s="5" t="s">
        <v>129</v>
      </c>
    </row>
    <row r="26" spans="1:1" x14ac:dyDescent="0.3">
      <c r="A26" s="5" t="s">
        <v>150</v>
      </c>
    </row>
    <row r="27" spans="1:1" x14ac:dyDescent="0.3">
      <c r="A27" s="5" t="s">
        <v>131</v>
      </c>
    </row>
  </sheetData>
  <autoFilter ref="A10:U10" xr:uid="{00000000-0009-0000-0000-000004000000}"/>
  <mergeCells count="22">
    <mergeCell ref="O8:P8"/>
    <mergeCell ref="Q8:R8"/>
    <mergeCell ref="S8:T8"/>
    <mergeCell ref="K7:L7"/>
    <mergeCell ref="I7:I9"/>
    <mergeCell ref="J7:J9"/>
    <mergeCell ref="U8:U9"/>
    <mergeCell ref="A1:U1"/>
    <mergeCell ref="A2:U2"/>
    <mergeCell ref="A3:U3"/>
    <mergeCell ref="A4:U4"/>
    <mergeCell ref="A5:U5"/>
    <mergeCell ref="M7:U7"/>
    <mergeCell ref="A7:A9"/>
    <mergeCell ref="B7:B9"/>
    <mergeCell ref="C7:C9"/>
    <mergeCell ref="D7:H7"/>
    <mergeCell ref="D8:D9"/>
    <mergeCell ref="E8:H8"/>
    <mergeCell ref="M8:N8"/>
    <mergeCell ref="K8:K9"/>
    <mergeCell ref="L8:L9"/>
  </mergeCells>
  <pageMargins left="0.11833333333333333" right="0.21583333333333332" top="9.8611111111111108E-2" bottom="0.10277777777777777" header="0.3" footer="0.3"/>
  <pageSetup paperSize="9" scale="78"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F26"/>
  <sheetViews>
    <sheetView topLeftCell="J7" zoomScaleNormal="100" workbookViewId="0">
      <selection activeCell="W11" sqref="W11"/>
    </sheetView>
  </sheetViews>
  <sheetFormatPr defaultColWidth="8.6640625" defaultRowHeight="13" x14ac:dyDescent="0.3"/>
  <cols>
    <col min="1" max="16384" width="8.6640625" style="1"/>
  </cols>
  <sheetData>
    <row r="1" spans="1:32" x14ac:dyDescent="0.3">
      <c r="A1" s="19" t="s">
        <v>158</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row>
    <row r="2" spans="1:32" x14ac:dyDescent="0.3">
      <c r="A2" s="20" t="s">
        <v>159</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row>
    <row r="3" spans="1:32" x14ac:dyDescent="0.3">
      <c r="A3" s="20" t="str">
        <f>'01TTr'!A3:U3</f>
        <v>Số liệu tính từ ngày 15/12/2023 đến ngày 30/11/2024</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row>
    <row r="4" spans="1:32"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x14ac:dyDescent="0.3">
      <c r="A5" s="19" t="s">
        <v>209</v>
      </c>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row>
    <row r="6" spans="1:32" x14ac:dyDescent="0.3">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row>
    <row r="7" spans="1:32" ht="78" customHeight="1" x14ac:dyDescent="0.3">
      <c r="A7" s="25" t="s">
        <v>0</v>
      </c>
      <c r="B7" s="18" t="s">
        <v>67</v>
      </c>
      <c r="C7" s="18" t="s">
        <v>68</v>
      </c>
      <c r="D7" s="25" t="s">
        <v>48</v>
      </c>
      <c r="E7" s="25"/>
      <c r="F7" s="25"/>
      <c r="G7" s="25"/>
      <c r="H7" s="25"/>
      <c r="I7" s="30" t="s">
        <v>49</v>
      </c>
      <c r="J7" s="25" t="s">
        <v>50</v>
      </c>
      <c r="K7" s="25" t="s">
        <v>51</v>
      </c>
      <c r="L7" s="25" t="s">
        <v>52</v>
      </c>
      <c r="M7" s="25"/>
      <c r="N7" s="25"/>
      <c r="O7" s="25" t="s">
        <v>206</v>
      </c>
      <c r="P7" s="25"/>
      <c r="Q7" s="25"/>
      <c r="R7" s="25" t="s">
        <v>207</v>
      </c>
      <c r="S7" s="25"/>
      <c r="T7" s="25"/>
      <c r="U7" s="30" t="s">
        <v>53</v>
      </c>
      <c r="V7" s="25" t="s">
        <v>54</v>
      </c>
      <c r="W7" s="25"/>
      <c r="X7" s="25"/>
      <c r="Y7" s="25" t="s">
        <v>55</v>
      </c>
      <c r="Z7" s="25"/>
      <c r="AA7" s="25"/>
      <c r="AB7" s="25"/>
      <c r="AC7" s="25"/>
      <c r="AD7" s="25"/>
      <c r="AE7" s="26" t="s">
        <v>10</v>
      </c>
      <c r="AF7" s="27"/>
    </row>
    <row r="8" spans="1:32" ht="14.4" customHeight="1" x14ac:dyDescent="0.3">
      <c r="A8" s="25"/>
      <c r="B8" s="18"/>
      <c r="C8" s="18"/>
      <c r="D8" s="25" t="s">
        <v>5</v>
      </c>
      <c r="E8" s="33" t="s">
        <v>6</v>
      </c>
      <c r="F8" s="34"/>
      <c r="G8" s="34"/>
      <c r="H8" s="35"/>
      <c r="I8" s="31"/>
      <c r="J8" s="25"/>
      <c r="K8" s="25"/>
      <c r="L8" s="25" t="s">
        <v>5</v>
      </c>
      <c r="M8" s="25" t="s">
        <v>15</v>
      </c>
      <c r="N8" s="25" t="s">
        <v>16</v>
      </c>
      <c r="O8" s="25"/>
      <c r="P8" s="25"/>
      <c r="Q8" s="25"/>
      <c r="R8" s="25"/>
      <c r="S8" s="25"/>
      <c r="T8" s="25"/>
      <c r="U8" s="31"/>
      <c r="V8" s="25"/>
      <c r="W8" s="25"/>
      <c r="X8" s="25"/>
      <c r="Y8" s="25" t="s">
        <v>208</v>
      </c>
      <c r="Z8" s="25"/>
      <c r="AA8" s="25"/>
      <c r="AB8" s="25" t="s">
        <v>56</v>
      </c>
      <c r="AC8" s="25"/>
      <c r="AD8" s="25"/>
      <c r="AE8" s="28"/>
      <c r="AF8" s="29"/>
    </row>
    <row r="9" spans="1:32" ht="65" x14ac:dyDescent="0.3">
      <c r="A9" s="25"/>
      <c r="B9" s="18"/>
      <c r="C9" s="18"/>
      <c r="D9" s="25"/>
      <c r="E9" s="9" t="s">
        <v>212</v>
      </c>
      <c r="F9" s="9" t="s">
        <v>213</v>
      </c>
      <c r="G9" s="9" t="s">
        <v>57</v>
      </c>
      <c r="H9" s="9" t="s">
        <v>14</v>
      </c>
      <c r="I9" s="32"/>
      <c r="J9" s="25"/>
      <c r="K9" s="25"/>
      <c r="L9" s="25"/>
      <c r="M9" s="25"/>
      <c r="N9" s="25"/>
      <c r="O9" s="9" t="s">
        <v>5</v>
      </c>
      <c r="P9" s="9" t="s">
        <v>15</v>
      </c>
      <c r="Q9" s="9" t="s">
        <v>16</v>
      </c>
      <c r="R9" s="9" t="s">
        <v>5</v>
      </c>
      <c r="S9" s="9" t="s">
        <v>58</v>
      </c>
      <c r="T9" s="9" t="s">
        <v>59</v>
      </c>
      <c r="U9" s="32"/>
      <c r="V9" s="9" t="s">
        <v>5</v>
      </c>
      <c r="W9" s="9" t="s">
        <v>15</v>
      </c>
      <c r="X9" s="9" t="s">
        <v>16</v>
      </c>
      <c r="Y9" s="9" t="s">
        <v>5</v>
      </c>
      <c r="Z9" s="9" t="s">
        <v>15</v>
      </c>
      <c r="AA9" s="9" t="s">
        <v>16</v>
      </c>
      <c r="AB9" s="9" t="s">
        <v>5</v>
      </c>
      <c r="AC9" s="9" t="s">
        <v>15</v>
      </c>
      <c r="AD9" s="9" t="s">
        <v>16</v>
      </c>
      <c r="AE9" s="9" t="s">
        <v>17</v>
      </c>
      <c r="AF9" s="9" t="s">
        <v>18</v>
      </c>
    </row>
    <row r="10" spans="1:32" ht="26" x14ac:dyDescent="0.3">
      <c r="A10" s="8" t="s">
        <v>44</v>
      </c>
      <c r="B10" s="8"/>
      <c r="C10" s="8"/>
      <c r="D10" s="8" t="s">
        <v>60</v>
      </c>
      <c r="E10" s="8"/>
      <c r="F10" s="8"/>
      <c r="G10" s="8">
        <v>2</v>
      </c>
      <c r="H10" s="8">
        <v>3</v>
      </c>
      <c r="I10" s="8">
        <v>4</v>
      </c>
      <c r="J10" s="8">
        <v>5</v>
      </c>
      <c r="K10" s="8">
        <v>6</v>
      </c>
      <c r="L10" s="8" t="s">
        <v>61</v>
      </c>
      <c r="M10" s="8">
        <v>8</v>
      </c>
      <c r="N10" s="8">
        <v>9</v>
      </c>
      <c r="O10" s="8" t="s">
        <v>62</v>
      </c>
      <c r="P10" s="8">
        <v>11</v>
      </c>
      <c r="Q10" s="8">
        <v>12</v>
      </c>
      <c r="R10" s="8" t="s">
        <v>63</v>
      </c>
      <c r="S10" s="8">
        <v>14</v>
      </c>
      <c r="T10" s="8">
        <v>15</v>
      </c>
      <c r="U10" s="8">
        <v>16</v>
      </c>
      <c r="V10" s="8" t="s">
        <v>64</v>
      </c>
      <c r="W10" s="8">
        <v>18</v>
      </c>
      <c r="X10" s="8">
        <v>19</v>
      </c>
      <c r="Y10" s="8" t="s">
        <v>65</v>
      </c>
      <c r="Z10" s="8">
        <v>21</v>
      </c>
      <c r="AA10" s="8">
        <v>22</v>
      </c>
      <c r="AB10" s="8" t="s">
        <v>66</v>
      </c>
      <c r="AC10" s="8">
        <v>24</v>
      </c>
      <c r="AD10" s="8">
        <v>25</v>
      </c>
      <c r="AE10" s="8">
        <v>26</v>
      </c>
      <c r="AF10" s="8">
        <v>27</v>
      </c>
    </row>
    <row r="11" spans="1:32" ht="39" x14ac:dyDescent="0.3">
      <c r="A11" s="11" t="s">
        <v>223</v>
      </c>
      <c r="B11" s="11" t="s">
        <v>222</v>
      </c>
      <c r="C11" s="11" t="s">
        <v>222</v>
      </c>
      <c r="D11" s="11" t="s">
        <v>222</v>
      </c>
      <c r="E11" s="11" t="s">
        <v>222</v>
      </c>
      <c r="F11" s="11" t="s">
        <v>222</v>
      </c>
      <c r="G11" s="11" t="s">
        <v>222</v>
      </c>
      <c r="H11" s="11" t="s">
        <v>222</v>
      </c>
      <c r="I11" s="11" t="s">
        <v>222</v>
      </c>
      <c r="J11" s="11" t="s">
        <v>222</v>
      </c>
      <c r="K11" s="11" t="s">
        <v>222</v>
      </c>
      <c r="L11" s="11" t="s">
        <v>222</v>
      </c>
      <c r="M11" s="11" t="s">
        <v>222</v>
      </c>
      <c r="N11" s="11" t="s">
        <v>222</v>
      </c>
      <c r="O11" s="11" t="s">
        <v>222</v>
      </c>
      <c r="P11" s="11" t="s">
        <v>222</v>
      </c>
      <c r="Q11" s="11" t="s">
        <v>222</v>
      </c>
      <c r="R11" s="11" t="s">
        <v>222</v>
      </c>
      <c r="S11" s="11" t="s">
        <v>222</v>
      </c>
      <c r="T11" s="11" t="s">
        <v>222</v>
      </c>
      <c r="U11" s="11" t="s">
        <v>222</v>
      </c>
      <c r="V11" s="11" t="s">
        <v>222</v>
      </c>
      <c r="W11" s="11" t="s">
        <v>222</v>
      </c>
      <c r="X11" s="11" t="s">
        <v>222</v>
      </c>
      <c r="Y11" s="11" t="s">
        <v>222</v>
      </c>
      <c r="Z11" s="11" t="s">
        <v>222</v>
      </c>
      <c r="AA11" s="11" t="s">
        <v>222</v>
      </c>
      <c r="AB11" s="11" t="s">
        <v>222</v>
      </c>
      <c r="AC11" s="11" t="s">
        <v>222</v>
      </c>
      <c r="AD11" s="11" t="s">
        <v>222</v>
      </c>
      <c r="AE11" s="11" t="s">
        <v>222</v>
      </c>
      <c r="AF11" s="11" t="s">
        <v>222</v>
      </c>
    </row>
    <row r="12" spans="1:32" x14ac:dyDescent="0.3">
      <c r="A12" s="9" t="s">
        <v>23</v>
      </c>
      <c r="B12" s="17" t="str">
        <f>B11</f>
        <v>0</v>
      </c>
      <c r="C12" s="17" t="str">
        <f t="shared" ref="C12:AF12" si="0">C11</f>
        <v>0</v>
      </c>
      <c r="D12" s="17" t="str">
        <f t="shared" si="0"/>
        <v>0</v>
      </c>
      <c r="E12" s="17" t="str">
        <f t="shared" si="0"/>
        <v>0</v>
      </c>
      <c r="F12" s="17" t="str">
        <f t="shared" si="0"/>
        <v>0</v>
      </c>
      <c r="G12" s="17" t="str">
        <f t="shared" si="0"/>
        <v>0</v>
      </c>
      <c r="H12" s="17" t="str">
        <f t="shared" si="0"/>
        <v>0</v>
      </c>
      <c r="I12" s="17" t="str">
        <f t="shared" si="0"/>
        <v>0</v>
      </c>
      <c r="J12" s="17" t="str">
        <f t="shared" si="0"/>
        <v>0</v>
      </c>
      <c r="K12" s="17" t="str">
        <f t="shared" si="0"/>
        <v>0</v>
      </c>
      <c r="L12" s="17" t="str">
        <f t="shared" si="0"/>
        <v>0</v>
      </c>
      <c r="M12" s="17" t="str">
        <f t="shared" si="0"/>
        <v>0</v>
      </c>
      <c r="N12" s="17" t="str">
        <f t="shared" si="0"/>
        <v>0</v>
      </c>
      <c r="O12" s="17" t="str">
        <f t="shared" si="0"/>
        <v>0</v>
      </c>
      <c r="P12" s="17" t="str">
        <f t="shared" si="0"/>
        <v>0</v>
      </c>
      <c r="Q12" s="17" t="str">
        <f t="shared" si="0"/>
        <v>0</v>
      </c>
      <c r="R12" s="17" t="str">
        <f t="shared" si="0"/>
        <v>0</v>
      </c>
      <c r="S12" s="17" t="str">
        <f t="shared" si="0"/>
        <v>0</v>
      </c>
      <c r="T12" s="17" t="str">
        <f t="shared" si="0"/>
        <v>0</v>
      </c>
      <c r="U12" s="17" t="str">
        <f t="shared" si="0"/>
        <v>0</v>
      </c>
      <c r="V12" s="17" t="str">
        <f t="shared" si="0"/>
        <v>0</v>
      </c>
      <c r="W12" s="17" t="str">
        <f t="shared" si="0"/>
        <v>0</v>
      </c>
      <c r="X12" s="17" t="str">
        <f t="shared" si="0"/>
        <v>0</v>
      </c>
      <c r="Y12" s="17" t="str">
        <f t="shared" si="0"/>
        <v>0</v>
      </c>
      <c r="Z12" s="17" t="str">
        <f t="shared" si="0"/>
        <v>0</v>
      </c>
      <c r="AA12" s="17" t="str">
        <f t="shared" si="0"/>
        <v>0</v>
      </c>
      <c r="AB12" s="17" t="str">
        <f t="shared" si="0"/>
        <v>0</v>
      </c>
      <c r="AC12" s="17" t="str">
        <f t="shared" si="0"/>
        <v>0</v>
      </c>
      <c r="AD12" s="17" t="str">
        <f t="shared" si="0"/>
        <v>0</v>
      </c>
      <c r="AE12" s="17" t="str">
        <f t="shared" si="0"/>
        <v>0</v>
      </c>
      <c r="AF12" s="17" t="str">
        <f t="shared" si="0"/>
        <v>0</v>
      </c>
    </row>
    <row r="14" spans="1:32" x14ac:dyDescent="0.3">
      <c r="A14" s="3" t="s">
        <v>119</v>
      </c>
    </row>
    <row r="15" spans="1:32" ht="13.5" x14ac:dyDescent="0.3">
      <c r="A15" s="4" t="s">
        <v>120</v>
      </c>
    </row>
    <row r="16" spans="1:32" x14ac:dyDescent="0.3">
      <c r="A16" s="5" t="s">
        <v>122</v>
      </c>
    </row>
    <row r="17" spans="1:1" x14ac:dyDescent="0.3">
      <c r="A17" s="5" t="s">
        <v>160</v>
      </c>
    </row>
    <row r="18" spans="1:1" x14ac:dyDescent="0.3">
      <c r="A18" s="5" t="s">
        <v>161</v>
      </c>
    </row>
    <row r="19" spans="1:1" x14ac:dyDescent="0.3">
      <c r="A19" s="5" t="s">
        <v>162</v>
      </c>
    </row>
    <row r="20" spans="1:1" x14ac:dyDescent="0.3">
      <c r="A20" s="5" t="s">
        <v>163</v>
      </c>
    </row>
    <row r="21" spans="1:1" x14ac:dyDescent="0.3">
      <c r="A21" s="5" t="s">
        <v>164</v>
      </c>
    </row>
    <row r="22" spans="1:1" x14ac:dyDescent="0.3">
      <c r="A22" s="5" t="s">
        <v>165</v>
      </c>
    </row>
    <row r="23" spans="1:1" x14ac:dyDescent="0.3">
      <c r="A23" s="5" t="s">
        <v>166</v>
      </c>
    </row>
    <row r="24" spans="1:1" x14ac:dyDescent="0.3">
      <c r="A24" s="5" t="s">
        <v>167</v>
      </c>
    </row>
    <row r="25" spans="1:1" hidden="1" x14ac:dyDescent="0.3">
      <c r="A25" s="5" t="s">
        <v>168</v>
      </c>
    </row>
    <row r="26" spans="1:1" x14ac:dyDescent="0.3">
      <c r="A26" s="5" t="s">
        <v>169</v>
      </c>
    </row>
  </sheetData>
  <autoFilter ref="A10:AF10" xr:uid="{00000000-0009-0000-0000-000005000000}"/>
  <mergeCells count="26">
    <mergeCell ref="K7:K9"/>
    <mergeCell ref="Y8:AA8"/>
    <mergeCell ref="AB8:AD8"/>
    <mergeCell ref="U7:U9"/>
    <mergeCell ref="E8:H8"/>
    <mergeCell ref="O7:Q8"/>
    <mergeCell ref="L8:L9"/>
    <mergeCell ref="M8:M9"/>
    <mergeCell ref="N8:N9"/>
    <mergeCell ref="L7:N7"/>
    <mergeCell ref="C7:C9"/>
    <mergeCell ref="D8:D9"/>
    <mergeCell ref="B7:B9"/>
    <mergeCell ref="AE7:AF8"/>
    <mergeCell ref="A1:AF1"/>
    <mergeCell ref="A2:AF2"/>
    <mergeCell ref="A3:AF3"/>
    <mergeCell ref="A4:AF4"/>
    <mergeCell ref="A5:AF5"/>
    <mergeCell ref="R7:T8"/>
    <mergeCell ref="V7:X8"/>
    <mergeCell ref="Y7:AD7"/>
    <mergeCell ref="I7:I9"/>
    <mergeCell ref="A7:A9"/>
    <mergeCell ref="D7:H7"/>
    <mergeCell ref="J7:J9"/>
  </mergeCells>
  <pageMargins left="0.19444444444444445" right="0.27575757575757576" top="0.11916666666666667" bottom="0.11916666666666667" header="0.3" footer="0.3"/>
  <pageSetup paperSize="9" scale="54"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zoomScale="70" zoomScaleNormal="70" workbookViewId="0">
      <pane ySplit="10" topLeftCell="A11" activePane="bottomLeft" state="frozen"/>
      <selection pane="bottomLeft" activeCell="K16" sqref="K16"/>
    </sheetView>
  </sheetViews>
  <sheetFormatPr defaultColWidth="8.6640625" defaultRowHeight="13" x14ac:dyDescent="0.3"/>
  <cols>
    <col min="1" max="16384" width="8.6640625" style="1"/>
  </cols>
  <sheetData>
    <row r="1" spans="1:28" x14ac:dyDescent="0.3">
      <c r="A1" s="19" t="s">
        <v>170</v>
      </c>
      <c r="B1" s="19"/>
      <c r="C1" s="19"/>
      <c r="D1" s="19"/>
      <c r="E1" s="19"/>
      <c r="F1" s="19"/>
      <c r="G1" s="19"/>
      <c r="H1" s="19"/>
      <c r="I1" s="19"/>
      <c r="J1" s="19"/>
      <c r="K1" s="19"/>
      <c r="L1" s="19"/>
      <c r="M1" s="19"/>
      <c r="N1" s="19"/>
      <c r="O1" s="19"/>
      <c r="P1" s="19"/>
      <c r="Q1" s="19"/>
      <c r="R1" s="19"/>
      <c r="S1" s="19"/>
      <c r="T1" s="19"/>
      <c r="U1" s="19"/>
      <c r="V1" s="19"/>
      <c r="W1" s="19"/>
      <c r="X1" s="19"/>
      <c r="Y1" s="19"/>
      <c r="Z1" s="19"/>
      <c r="AA1" s="19"/>
      <c r="AB1" s="19"/>
    </row>
    <row r="2" spans="1:28" x14ac:dyDescent="0.3">
      <c r="A2" s="20" t="s">
        <v>171</v>
      </c>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x14ac:dyDescent="0.3">
      <c r="A3" s="20" t="str">
        <f>'01TTr'!A3:U3</f>
        <v>Số liệu tính từ ngày 15/12/2023 đến ngày 30/11/2024</v>
      </c>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c r="S4" s="21"/>
      <c r="T4" s="21"/>
      <c r="U4" s="21"/>
      <c r="V4" s="21"/>
      <c r="W4" s="21"/>
      <c r="X4" s="21"/>
      <c r="Y4" s="21"/>
      <c r="Z4" s="21"/>
      <c r="AA4" s="21"/>
      <c r="AB4" s="21"/>
    </row>
    <row r="5" spans="1:28" x14ac:dyDescent="0.3">
      <c r="A5" s="19" t="s">
        <v>209</v>
      </c>
      <c r="B5" s="19"/>
      <c r="C5" s="19"/>
      <c r="D5" s="19"/>
      <c r="E5" s="19"/>
      <c r="F5" s="19"/>
      <c r="G5" s="19"/>
      <c r="H5" s="19"/>
      <c r="I5" s="19"/>
      <c r="J5" s="19"/>
      <c r="K5" s="19"/>
      <c r="L5" s="19"/>
      <c r="M5" s="19"/>
      <c r="N5" s="19"/>
      <c r="O5" s="19"/>
      <c r="P5" s="19"/>
      <c r="Q5" s="19"/>
      <c r="R5" s="19"/>
      <c r="S5" s="19"/>
      <c r="T5" s="19"/>
      <c r="U5" s="19"/>
      <c r="V5" s="19"/>
      <c r="W5" s="19"/>
      <c r="X5" s="19"/>
      <c r="Y5" s="19"/>
      <c r="Z5" s="19"/>
      <c r="AA5" s="19"/>
      <c r="AB5" s="19"/>
    </row>
    <row r="6" spans="1:28" x14ac:dyDescent="0.3">
      <c r="A6" s="6"/>
      <c r="B6" s="6"/>
      <c r="C6" s="6"/>
      <c r="D6" s="6"/>
      <c r="E6" s="6"/>
      <c r="F6" s="6"/>
      <c r="G6" s="6"/>
      <c r="H6" s="6"/>
      <c r="I6" s="6"/>
      <c r="J6" s="6"/>
      <c r="K6" s="6"/>
      <c r="L6" s="6"/>
      <c r="M6" s="6"/>
      <c r="N6" s="6"/>
      <c r="O6" s="6"/>
      <c r="P6" s="6"/>
      <c r="Q6" s="6"/>
      <c r="R6" s="6"/>
      <c r="S6" s="6"/>
      <c r="T6" s="6"/>
      <c r="U6" s="6"/>
      <c r="V6" s="6"/>
      <c r="W6" s="6"/>
      <c r="X6" s="6"/>
      <c r="Y6" s="6"/>
      <c r="Z6" s="6"/>
      <c r="AA6" s="6"/>
      <c r="AB6" s="6"/>
    </row>
    <row r="7" spans="1:28" ht="30" customHeight="1" x14ac:dyDescent="0.3">
      <c r="A7" s="18" t="s">
        <v>0</v>
      </c>
      <c r="B7" s="18" t="s">
        <v>67</v>
      </c>
      <c r="C7" s="18" t="s">
        <v>68</v>
      </c>
      <c r="D7" s="36" t="s">
        <v>214</v>
      </c>
      <c r="E7" s="37"/>
      <c r="F7" s="36" t="s">
        <v>200</v>
      </c>
      <c r="G7" s="38"/>
      <c r="H7" s="38"/>
      <c r="I7" s="38"/>
      <c r="J7" s="38"/>
      <c r="K7" s="38"/>
      <c r="L7" s="38"/>
      <c r="M7" s="37"/>
      <c r="N7" s="36" t="s">
        <v>69</v>
      </c>
      <c r="O7" s="38"/>
      <c r="P7" s="38"/>
      <c r="Q7" s="38"/>
      <c r="R7" s="38"/>
      <c r="S7" s="38"/>
      <c r="T7" s="37"/>
      <c r="U7" s="18" t="s">
        <v>27</v>
      </c>
      <c r="V7" s="18"/>
      <c r="W7" s="18"/>
      <c r="X7" s="18"/>
      <c r="Y7" s="18" t="s">
        <v>10</v>
      </c>
      <c r="Z7" s="18"/>
      <c r="AA7" s="18"/>
      <c r="AB7" s="18"/>
    </row>
    <row r="8" spans="1:28" ht="60" customHeight="1" x14ac:dyDescent="0.3">
      <c r="A8" s="18"/>
      <c r="B8" s="18"/>
      <c r="C8" s="18"/>
      <c r="D8" s="22" t="s">
        <v>30</v>
      </c>
      <c r="E8" s="22" t="s">
        <v>31</v>
      </c>
      <c r="F8" s="22" t="s">
        <v>217</v>
      </c>
      <c r="G8" s="18" t="s">
        <v>210</v>
      </c>
      <c r="H8" s="18"/>
      <c r="I8" s="18"/>
      <c r="J8" s="22" t="s">
        <v>218</v>
      </c>
      <c r="K8" s="18" t="s">
        <v>219</v>
      </c>
      <c r="L8" s="18"/>
      <c r="M8" s="18"/>
      <c r="N8" s="22" t="s">
        <v>220</v>
      </c>
      <c r="O8" s="18" t="s">
        <v>211</v>
      </c>
      <c r="P8" s="18"/>
      <c r="Q8" s="18"/>
      <c r="R8" s="18" t="s">
        <v>71</v>
      </c>
      <c r="S8" s="18"/>
      <c r="T8" s="18"/>
      <c r="U8" s="36" t="s">
        <v>32</v>
      </c>
      <c r="V8" s="37"/>
      <c r="W8" s="18" t="s">
        <v>33</v>
      </c>
      <c r="X8" s="18"/>
      <c r="Y8" s="18" t="s">
        <v>215</v>
      </c>
      <c r="Z8" s="18"/>
      <c r="AA8" s="18" t="s">
        <v>216</v>
      </c>
      <c r="AB8" s="18"/>
    </row>
    <row r="9" spans="1:28" ht="39" x14ac:dyDescent="0.3">
      <c r="A9" s="18"/>
      <c r="B9" s="18"/>
      <c r="C9" s="18"/>
      <c r="D9" s="23"/>
      <c r="E9" s="23"/>
      <c r="F9" s="23"/>
      <c r="G9" s="7" t="s">
        <v>5</v>
      </c>
      <c r="H9" s="7" t="s">
        <v>72</v>
      </c>
      <c r="I9" s="7" t="s">
        <v>59</v>
      </c>
      <c r="J9" s="23"/>
      <c r="K9" s="7" t="s">
        <v>5</v>
      </c>
      <c r="L9" s="7" t="s">
        <v>15</v>
      </c>
      <c r="M9" s="7" t="s">
        <v>16</v>
      </c>
      <c r="N9" s="23"/>
      <c r="O9" s="7" t="s">
        <v>5</v>
      </c>
      <c r="P9" s="7" t="s">
        <v>15</v>
      </c>
      <c r="Q9" s="7" t="s">
        <v>16</v>
      </c>
      <c r="R9" s="7" t="s">
        <v>5</v>
      </c>
      <c r="S9" s="7" t="s">
        <v>15</v>
      </c>
      <c r="T9" s="7" t="s">
        <v>16</v>
      </c>
      <c r="U9" s="7" t="s">
        <v>15</v>
      </c>
      <c r="V9" s="7" t="s">
        <v>16</v>
      </c>
      <c r="W9" s="7" t="s">
        <v>15</v>
      </c>
      <c r="X9" s="7" t="s">
        <v>16</v>
      </c>
      <c r="Y9" s="7" t="s">
        <v>17</v>
      </c>
      <c r="Z9" s="7" t="s">
        <v>18</v>
      </c>
      <c r="AA9" s="7" t="s">
        <v>17</v>
      </c>
      <c r="AB9" s="7" t="s">
        <v>18</v>
      </c>
    </row>
    <row r="10" spans="1:28" x14ac:dyDescent="0.3">
      <c r="A10" s="2" t="s">
        <v>44</v>
      </c>
      <c r="B10" s="2"/>
      <c r="C10" s="2"/>
      <c r="D10" s="2"/>
      <c r="E10" s="2"/>
      <c r="F10" s="2"/>
      <c r="G10" s="2" t="s">
        <v>60</v>
      </c>
      <c r="H10" s="2">
        <v>2</v>
      </c>
      <c r="I10" s="2">
        <v>3</v>
      </c>
      <c r="J10" s="2"/>
      <c r="K10" s="2" t="s">
        <v>73</v>
      </c>
      <c r="L10" s="2">
        <v>5</v>
      </c>
      <c r="M10" s="2">
        <v>6</v>
      </c>
      <c r="N10" s="2"/>
      <c r="O10" s="2" t="s">
        <v>61</v>
      </c>
      <c r="P10" s="2">
        <v>8</v>
      </c>
      <c r="Q10" s="2">
        <v>9</v>
      </c>
      <c r="R10" s="2" t="s">
        <v>74</v>
      </c>
      <c r="S10" s="2">
        <v>11</v>
      </c>
      <c r="T10" s="2">
        <v>12</v>
      </c>
      <c r="U10" s="2">
        <v>13</v>
      </c>
      <c r="V10" s="2">
        <v>14</v>
      </c>
      <c r="W10" s="2">
        <v>15</v>
      </c>
      <c r="X10" s="2">
        <v>16</v>
      </c>
      <c r="Y10" s="2">
        <v>17</v>
      </c>
      <c r="Z10" s="2">
        <v>18</v>
      </c>
      <c r="AA10" s="2">
        <v>19</v>
      </c>
      <c r="AB10" s="2">
        <v>20</v>
      </c>
    </row>
    <row r="11" spans="1:28" ht="39" x14ac:dyDescent="0.3">
      <c r="A11" s="11" t="s">
        <v>223</v>
      </c>
      <c r="B11" s="11" t="s">
        <v>222</v>
      </c>
      <c r="C11" s="11" t="s">
        <v>222</v>
      </c>
      <c r="D11" s="11" t="s">
        <v>222</v>
      </c>
      <c r="E11" s="11" t="s">
        <v>222</v>
      </c>
      <c r="F11" s="11" t="s">
        <v>222</v>
      </c>
      <c r="G11" s="11" t="s">
        <v>222</v>
      </c>
      <c r="H11" s="11" t="s">
        <v>222</v>
      </c>
      <c r="I11" s="11" t="s">
        <v>222</v>
      </c>
      <c r="J11" s="11" t="s">
        <v>222</v>
      </c>
      <c r="K11" s="11" t="s">
        <v>222</v>
      </c>
      <c r="L11" s="11" t="s">
        <v>222</v>
      </c>
      <c r="M11" s="11" t="s">
        <v>222</v>
      </c>
      <c r="N11" s="11" t="s">
        <v>222</v>
      </c>
      <c r="O11" s="11" t="s">
        <v>222</v>
      </c>
      <c r="P11" s="11" t="s">
        <v>222</v>
      </c>
      <c r="Q11" s="11" t="s">
        <v>222</v>
      </c>
      <c r="R11" s="11" t="s">
        <v>222</v>
      </c>
      <c r="S11" s="11" t="s">
        <v>222</v>
      </c>
      <c r="T11" s="11" t="s">
        <v>222</v>
      </c>
      <c r="U11" s="11" t="s">
        <v>222</v>
      </c>
      <c r="V11" s="11" t="s">
        <v>222</v>
      </c>
      <c r="W11" s="11" t="s">
        <v>222</v>
      </c>
      <c r="X11" s="11" t="s">
        <v>222</v>
      </c>
      <c r="Y11" s="11" t="s">
        <v>222</v>
      </c>
      <c r="Z11" s="11" t="s">
        <v>222</v>
      </c>
      <c r="AA11" s="11" t="s">
        <v>222</v>
      </c>
      <c r="AB11" s="11" t="s">
        <v>222</v>
      </c>
    </row>
    <row r="12" spans="1:28" x14ac:dyDescent="0.3">
      <c r="A12" s="12" t="s">
        <v>23</v>
      </c>
      <c r="B12" s="10" t="str">
        <f>B11</f>
        <v>0</v>
      </c>
      <c r="C12" s="10" t="str">
        <f t="shared" ref="C12:AB12" si="0">C11</f>
        <v>0</v>
      </c>
      <c r="D12" s="10" t="str">
        <f t="shared" si="0"/>
        <v>0</v>
      </c>
      <c r="E12" s="10" t="str">
        <f t="shared" si="0"/>
        <v>0</v>
      </c>
      <c r="F12" s="10" t="str">
        <f t="shared" si="0"/>
        <v>0</v>
      </c>
      <c r="G12" s="10" t="str">
        <f t="shared" si="0"/>
        <v>0</v>
      </c>
      <c r="H12" s="10" t="str">
        <f t="shared" si="0"/>
        <v>0</v>
      </c>
      <c r="I12" s="10" t="str">
        <f t="shared" si="0"/>
        <v>0</v>
      </c>
      <c r="J12" s="10" t="str">
        <f t="shared" si="0"/>
        <v>0</v>
      </c>
      <c r="K12" s="10" t="str">
        <f t="shared" si="0"/>
        <v>0</v>
      </c>
      <c r="L12" s="10" t="str">
        <f t="shared" si="0"/>
        <v>0</v>
      </c>
      <c r="M12" s="10" t="str">
        <f t="shared" si="0"/>
        <v>0</v>
      </c>
      <c r="N12" s="10" t="str">
        <f t="shared" si="0"/>
        <v>0</v>
      </c>
      <c r="O12" s="10" t="str">
        <f t="shared" si="0"/>
        <v>0</v>
      </c>
      <c r="P12" s="10" t="str">
        <f t="shared" si="0"/>
        <v>0</v>
      </c>
      <c r="Q12" s="10" t="str">
        <f t="shared" si="0"/>
        <v>0</v>
      </c>
      <c r="R12" s="10" t="str">
        <f t="shared" si="0"/>
        <v>0</v>
      </c>
      <c r="S12" s="10" t="str">
        <f t="shared" si="0"/>
        <v>0</v>
      </c>
      <c r="T12" s="10" t="str">
        <f t="shared" si="0"/>
        <v>0</v>
      </c>
      <c r="U12" s="10" t="str">
        <f t="shared" si="0"/>
        <v>0</v>
      </c>
      <c r="V12" s="10" t="str">
        <f t="shared" si="0"/>
        <v>0</v>
      </c>
      <c r="W12" s="10" t="str">
        <f t="shared" si="0"/>
        <v>0</v>
      </c>
      <c r="X12" s="10" t="str">
        <f t="shared" si="0"/>
        <v>0</v>
      </c>
      <c r="Y12" s="10" t="str">
        <f t="shared" si="0"/>
        <v>0</v>
      </c>
      <c r="Z12" s="10" t="str">
        <f t="shared" si="0"/>
        <v>0</v>
      </c>
      <c r="AA12" s="10" t="str">
        <f t="shared" si="0"/>
        <v>0</v>
      </c>
      <c r="AB12" s="10" t="str">
        <f t="shared" si="0"/>
        <v>0</v>
      </c>
    </row>
    <row r="14" spans="1:28" x14ac:dyDescent="0.3">
      <c r="A14" s="3" t="s">
        <v>119</v>
      </c>
    </row>
    <row r="15" spans="1:28" ht="13.5" x14ac:dyDescent="0.3">
      <c r="A15" s="4" t="s">
        <v>120</v>
      </c>
    </row>
    <row r="16" spans="1:28" x14ac:dyDescent="0.3">
      <c r="A16" s="5" t="s">
        <v>122</v>
      </c>
    </row>
    <row r="17" spans="1:1" x14ac:dyDescent="0.3">
      <c r="A17" s="5" t="s">
        <v>172</v>
      </c>
    </row>
    <row r="18" spans="1:1" x14ac:dyDescent="0.3">
      <c r="A18" s="5" t="s">
        <v>173</v>
      </c>
    </row>
    <row r="19" spans="1:1" x14ac:dyDescent="0.3">
      <c r="A19" s="5" t="s">
        <v>174</v>
      </c>
    </row>
    <row r="20" spans="1:1" x14ac:dyDescent="0.3">
      <c r="A20" s="5" t="s">
        <v>175</v>
      </c>
    </row>
    <row r="21" spans="1:1" x14ac:dyDescent="0.3">
      <c r="A21" s="5" t="s">
        <v>176</v>
      </c>
    </row>
  </sheetData>
  <autoFilter ref="A10:AB10" xr:uid="{00000000-0009-0000-0000-000006000000}"/>
  <mergeCells count="26">
    <mergeCell ref="A1:AB1"/>
    <mergeCell ref="A2:AB2"/>
    <mergeCell ref="A3:AB3"/>
    <mergeCell ref="A4:AB4"/>
    <mergeCell ref="A5:AB5"/>
    <mergeCell ref="A7:A9"/>
    <mergeCell ref="G8:I8"/>
    <mergeCell ref="K8:M8"/>
    <mergeCell ref="O8:Q8"/>
    <mergeCell ref="R8:T8"/>
    <mergeCell ref="B7:B9"/>
    <mergeCell ref="C7:C9"/>
    <mergeCell ref="F7:M7"/>
    <mergeCell ref="N7:T7"/>
    <mergeCell ref="D7:E7"/>
    <mergeCell ref="D8:D9"/>
    <mergeCell ref="E8:E9"/>
    <mergeCell ref="F8:F9"/>
    <mergeCell ref="J8:J9"/>
    <mergeCell ref="N8:N9"/>
    <mergeCell ref="U8:V8"/>
    <mergeCell ref="Y7:AB7"/>
    <mergeCell ref="W8:X8"/>
    <mergeCell ref="Y8:Z8"/>
    <mergeCell ref="AA8:AB8"/>
    <mergeCell ref="U7:X7"/>
  </mergeCells>
  <pageMargins left="0.11" right="0.15972222222222221" top="0.10388888888888889" bottom="0.12666666666666668" header="0.3" footer="0.3"/>
  <pageSetup paperSize="9" scale="96"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26"/>
  <sheetViews>
    <sheetView zoomScale="70" zoomScaleNormal="70" workbookViewId="0">
      <pane ySplit="11" topLeftCell="A12" activePane="bottomLeft" state="frozen"/>
      <selection pane="bottomLeft" activeCell="O20" sqref="N20:O20"/>
    </sheetView>
  </sheetViews>
  <sheetFormatPr defaultColWidth="8.6640625" defaultRowHeight="13" x14ac:dyDescent="0.3"/>
  <cols>
    <col min="1" max="16384" width="8.6640625" style="1"/>
  </cols>
  <sheetData>
    <row r="1" spans="1:27" x14ac:dyDescent="0.3">
      <c r="A1" s="19" t="s">
        <v>177</v>
      </c>
      <c r="B1" s="19"/>
      <c r="C1" s="19"/>
      <c r="D1" s="19"/>
      <c r="E1" s="19"/>
      <c r="F1" s="19"/>
      <c r="G1" s="19"/>
      <c r="H1" s="19"/>
      <c r="I1" s="19"/>
      <c r="J1" s="19"/>
      <c r="K1" s="19"/>
      <c r="L1" s="19"/>
      <c r="M1" s="19"/>
      <c r="N1" s="19"/>
      <c r="O1" s="19"/>
      <c r="P1" s="19"/>
      <c r="Q1" s="19"/>
      <c r="R1" s="19"/>
      <c r="S1" s="19"/>
      <c r="T1" s="19"/>
      <c r="U1" s="19"/>
      <c r="V1" s="19"/>
      <c r="W1" s="19"/>
      <c r="X1" s="19"/>
      <c r="Y1" s="19"/>
      <c r="Z1" s="19"/>
      <c r="AA1" s="19"/>
    </row>
    <row r="2" spans="1:27" x14ac:dyDescent="0.3">
      <c r="A2" s="20" t="s">
        <v>178</v>
      </c>
      <c r="B2" s="20"/>
      <c r="C2" s="20"/>
      <c r="D2" s="20"/>
      <c r="E2" s="20"/>
      <c r="F2" s="20"/>
      <c r="G2" s="20"/>
      <c r="H2" s="20"/>
      <c r="I2" s="20"/>
      <c r="J2" s="20"/>
      <c r="K2" s="20"/>
      <c r="L2" s="20"/>
      <c r="M2" s="20"/>
      <c r="N2" s="20"/>
      <c r="O2" s="20"/>
      <c r="P2" s="20"/>
      <c r="Q2" s="20"/>
      <c r="R2" s="20"/>
      <c r="S2" s="20"/>
      <c r="T2" s="20"/>
      <c r="U2" s="20"/>
      <c r="V2" s="20"/>
      <c r="W2" s="20"/>
      <c r="X2" s="20"/>
      <c r="Y2" s="20"/>
      <c r="Z2" s="20"/>
      <c r="AA2" s="20"/>
    </row>
    <row r="3" spans="1:27" x14ac:dyDescent="0.3">
      <c r="A3" s="20" t="str">
        <f>'01TTr'!A3:U3</f>
        <v>Số liệu tính từ ngày 15/12/2023 đến ngày 30/11/2024</v>
      </c>
      <c r="B3" s="20"/>
      <c r="C3" s="20"/>
      <c r="D3" s="20"/>
      <c r="E3" s="20"/>
      <c r="F3" s="20"/>
      <c r="G3" s="20"/>
      <c r="H3" s="20"/>
      <c r="I3" s="20"/>
      <c r="J3" s="20"/>
      <c r="K3" s="20"/>
      <c r="L3" s="20"/>
      <c r="M3" s="20"/>
      <c r="N3" s="20"/>
      <c r="O3" s="20"/>
      <c r="P3" s="20"/>
      <c r="Q3" s="20"/>
      <c r="R3" s="20"/>
      <c r="S3" s="20"/>
      <c r="T3" s="20"/>
      <c r="U3" s="20"/>
      <c r="V3" s="20"/>
      <c r="W3" s="20"/>
      <c r="X3" s="20"/>
      <c r="Y3" s="20"/>
      <c r="Z3" s="20"/>
      <c r="AA3" s="20"/>
    </row>
    <row r="4" spans="1:27"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c r="S4" s="21"/>
      <c r="T4" s="21"/>
      <c r="U4" s="21"/>
      <c r="V4" s="21"/>
      <c r="W4" s="21"/>
      <c r="X4" s="21"/>
      <c r="Y4" s="21"/>
      <c r="Z4" s="21"/>
      <c r="AA4" s="21"/>
    </row>
    <row r="5" spans="1:27" x14ac:dyDescent="0.3">
      <c r="A5" s="19" t="s">
        <v>179</v>
      </c>
      <c r="B5" s="19"/>
      <c r="C5" s="19"/>
      <c r="D5" s="19"/>
      <c r="E5" s="19"/>
      <c r="F5" s="19"/>
      <c r="G5" s="19"/>
      <c r="H5" s="19"/>
      <c r="I5" s="19"/>
      <c r="J5" s="19"/>
      <c r="K5" s="19"/>
      <c r="L5" s="19"/>
      <c r="M5" s="19"/>
      <c r="N5" s="19"/>
      <c r="O5" s="19"/>
      <c r="P5" s="19"/>
      <c r="Q5" s="19"/>
      <c r="R5" s="19"/>
      <c r="S5" s="19"/>
      <c r="T5" s="19"/>
      <c r="U5" s="19"/>
      <c r="V5" s="19"/>
      <c r="W5" s="19"/>
      <c r="X5" s="19"/>
      <c r="Y5" s="19"/>
      <c r="Z5" s="19"/>
      <c r="AA5" s="19"/>
    </row>
    <row r="6" spans="1:27" x14ac:dyDescent="0.3">
      <c r="A6" s="6"/>
      <c r="B6" s="6"/>
      <c r="C6" s="6"/>
      <c r="D6" s="6"/>
      <c r="E6" s="6"/>
      <c r="F6" s="6"/>
      <c r="G6" s="6"/>
      <c r="H6" s="6"/>
      <c r="I6" s="6"/>
      <c r="J6" s="6"/>
      <c r="K6" s="6"/>
      <c r="L6" s="6"/>
      <c r="M6" s="6"/>
      <c r="N6" s="6"/>
      <c r="O6" s="6"/>
      <c r="P6" s="6"/>
      <c r="Q6" s="6"/>
      <c r="R6" s="6"/>
      <c r="S6" s="6"/>
      <c r="T6" s="6"/>
      <c r="U6" s="6"/>
      <c r="V6" s="6"/>
      <c r="W6" s="6"/>
      <c r="X6" s="6"/>
      <c r="Y6" s="6"/>
      <c r="Z6" s="6"/>
      <c r="AA6" s="6"/>
    </row>
    <row r="7" spans="1:27" ht="65" x14ac:dyDescent="0.3">
      <c r="A7" s="18" t="s">
        <v>0</v>
      </c>
      <c r="B7" s="18" t="s">
        <v>75</v>
      </c>
      <c r="C7" s="18"/>
      <c r="D7" s="18"/>
      <c r="E7" s="18"/>
      <c r="F7" s="18"/>
      <c r="G7" s="18" t="s">
        <v>76</v>
      </c>
      <c r="H7" s="18"/>
      <c r="I7" s="7" t="s">
        <v>77</v>
      </c>
      <c r="J7" s="18" t="s">
        <v>78</v>
      </c>
      <c r="K7" s="18"/>
      <c r="L7" s="18"/>
      <c r="M7" s="18"/>
      <c r="N7" s="18"/>
      <c r="O7" s="18"/>
      <c r="P7" s="18"/>
      <c r="Q7" s="18"/>
      <c r="R7" s="18"/>
      <c r="S7" s="18"/>
      <c r="T7" s="18"/>
      <c r="U7" s="18"/>
      <c r="V7" s="18" t="s">
        <v>79</v>
      </c>
      <c r="W7" s="18"/>
      <c r="X7" s="18"/>
      <c r="Y7" s="18"/>
      <c r="Z7" s="18"/>
      <c r="AA7" s="18"/>
    </row>
    <row r="8" spans="1:27" x14ac:dyDescent="0.3">
      <c r="A8" s="18"/>
      <c r="B8" s="18" t="s">
        <v>5</v>
      </c>
      <c r="C8" s="18" t="s">
        <v>80</v>
      </c>
      <c r="D8" s="18"/>
      <c r="E8" s="18"/>
      <c r="F8" s="18"/>
      <c r="G8" s="22" t="s">
        <v>81</v>
      </c>
      <c r="H8" s="22" t="s">
        <v>82</v>
      </c>
      <c r="I8" s="2"/>
      <c r="J8" s="18" t="s">
        <v>5</v>
      </c>
      <c r="K8" s="18"/>
      <c r="L8" s="18" t="s">
        <v>80</v>
      </c>
      <c r="M8" s="18"/>
      <c r="N8" s="18"/>
      <c r="O8" s="18"/>
      <c r="P8" s="18"/>
      <c r="Q8" s="18"/>
      <c r="R8" s="18"/>
      <c r="S8" s="18"/>
      <c r="T8" s="18"/>
      <c r="U8" s="18"/>
      <c r="V8" s="18" t="s">
        <v>83</v>
      </c>
      <c r="W8" s="18"/>
      <c r="X8" s="18" t="s">
        <v>84</v>
      </c>
      <c r="Y8" s="18"/>
      <c r="Z8" s="18" t="s">
        <v>85</v>
      </c>
      <c r="AA8" s="18"/>
    </row>
    <row r="9" spans="1:27" ht="26.15" customHeight="1" x14ac:dyDescent="0.3">
      <c r="A9" s="18"/>
      <c r="B9" s="18"/>
      <c r="C9" s="18" t="s">
        <v>86</v>
      </c>
      <c r="D9" s="18" t="s">
        <v>87</v>
      </c>
      <c r="E9" s="18" t="s">
        <v>88</v>
      </c>
      <c r="F9" s="18" t="s">
        <v>89</v>
      </c>
      <c r="G9" s="24"/>
      <c r="H9" s="24"/>
      <c r="I9" s="18" t="s">
        <v>90</v>
      </c>
      <c r="J9" s="18" t="s">
        <v>91</v>
      </c>
      <c r="K9" s="18" t="s">
        <v>92</v>
      </c>
      <c r="L9" s="36" t="s">
        <v>90</v>
      </c>
      <c r="M9" s="37"/>
      <c r="N9" s="36" t="s">
        <v>93</v>
      </c>
      <c r="O9" s="37"/>
      <c r="P9" s="36" t="s">
        <v>94</v>
      </c>
      <c r="Q9" s="37"/>
      <c r="R9" s="36" t="s">
        <v>95</v>
      </c>
      <c r="S9" s="37"/>
      <c r="T9" s="36" t="s">
        <v>89</v>
      </c>
      <c r="U9" s="37"/>
      <c r="V9" s="22" t="s">
        <v>9</v>
      </c>
      <c r="W9" s="22" t="s">
        <v>96</v>
      </c>
      <c r="X9" s="22" t="s">
        <v>9</v>
      </c>
      <c r="Y9" s="22" t="s">
        <v>96</v>
      </c>
      <c r="Z9" s="22" t="s">
        <v>9</v>
      </c>
      <c r="AA9" s="22" t="s">
        <v>96</v>
      </c>
    </row>
    <row r="10" spans="1:27" ht="26" x14ac:dyDescent="0.3">
      <c r="A10" s="18"/>
      <c r="B10" s="18"/>
      <c r="C10" s="18"/>
      <c r="D10" s="18"/>
      <c r="E10" s="18"/>
      <c r="F10" s="18"/>
      <c r="G10" s="23"/>
      <c r="H10" s="23"/>
      <c r="I10" s="18"/>
      <c r="J10" s="18"/>
      <c r="K10" s="18"/>
      <c r="L10" s="7" t="s">
        <v>91</v>
      </c>
      <c r="M10" s="7" t="s">
        <v>92</v>
      </c>
      <c r="N10" s="7" t="s">
        <v>91</v>
      </c>
      <c r="O10" s="7" t="s">
        <v>92</v>
      </c>
      <c r="P10" s="7" t="s">
        <v>91</v>
      </c>
      <c r="Q10" s="7" t="s">
        <v>92</v>
      </c>
      <c r="R10" s="7" t="s">
        <v>91</v>
      </c>
      <c r="S10" s="7" t="s">
        <v>92</v>
      </c>
      <c r="T10" s="7" t="s">
        <v>91</v>
      </c>
      <c r="U10" s="7" t="s">
        <v>92</v>
      </c>
      <c r="V10" s="23"/>
      <c r="W10" s="23"/>
      <c r="X10" s="23"/>
      <c r="Y10" s="23"/>
      <c r="Z10" s="23"/>
      <c r="AA10" s="23"/>
    </row>
    <row r="11" spans="1:27" ht="26" x14ac:dyDescent="0.3">
      <c r="A11" s="2" t="s">
        <v>44</v>
      </c>
      <c r="B11" s="2" t="s">
        <v>97</v>
      </c>
      <c r="C11" s="2">
        <v>2</v>
      </c>
      <c r="D11" s="2">
        <v>3</v>
      </c>
      <c r="E11" s="2">
        <v>4</v>
      </c>
      <c r="F11" s="2">
        <v>5</v>
      </c>
      <c r="G11" s="2">
        <v>6</v>
      </c>
      <c r="H11" s="2">
        <v>7</v>
      </c>
      <c r="I11" s="2">
        <v>8</v>
      </c>
      <c r="J11" s="2" t="s">
        <v>98</v>
      </c>
      <c r="K11" s="2" t="s">
        <v>99</v>
      </c>
      <c r="L11" s="2">
        <v>11</v>
      </c>
      <c r="M11" s="2">
        <v>12</v>
      </c>
      <c r="N11" s="2">
        <v>13</v>
      </c>
      <c r="O11" s="2">
        <v>14</v>
      </c>
      <c r="P11" s="2">
        <v>15</v>
      </c>
      <c r="Q11" s="2">
        <v>16</v>
      </c>
      <c r="R11" s="2">
        <v>17</v>
      </c>
      <c r="S11" s="2">
        <v>18</v>
      </c>
      <c r="T11" s="2">
        <v>19</v>
      </c>
      <c r="U11" s="2">
        <v>20</v>
      </c>
      <c r="V11" s="2">
        <v>21</v>
      </c>
      <c r="W11" s="2">
        <v>22</v>
      </c>
      <c r="X11" s="2">
        <v>23</v>
      </c>
      <c r="Y11" s="2">
        <v>24</v>
      </c>
      <c r="Z11" s="2">
        <v>25</v>
      </c>
      <c r="AA11" s="2">
        <v>26</v>
      </c>
    </row>
    <row r="12" spans="1:27" ht="39" x14ac:dyDescent="0.3">
      <c r="A12" s="11" t="s">
        <v>223</v>
      </c>
      <c r="B12" s="10">
        <v>3</v>
      </c>
      <c r="C12" s="10">
        <v>0</v>
      </c>
      <c r="D12" s="10">
        <v>0</v>
      </c>
      <c r="E12" s="10">
        <v>1</v>
      </c>
      <c r="F12" s="10">
        <v>2</v>
      </c>
      <c r="G12" s="10">
        <v>0</v>
      </c>
      <c r="H12" s="10">
        <v>0</v>
      </c>
      <c r="I12" s="10">
        <v>1</v>
      </c>
      <c r="J12" s="10">
        <v>3</v>
      </c>
      <c r="K12" s="10">
        <v>1</v>
      </c>
      <c r="L12" s="10">
        <v>3</v>
      </c>
      <c r="M12" s="10">
        <v>1</v>
      </c>
      <c r="N12" s="10">
        <v>0</v>
      </c>
      <c r="O12" s="10">
        <v>0</v>
      </c>
      <c r="P12" s="10">
        <v>0</v>
      </c>
      <c r="Q12" s="10">
        <v>0</v>
      </c>
      <c r="R12" s="10">
        <v>0</v>
      </c>
      <c r="S12" s="10">
        <v>0</v>
      </c>
      <c r="T12" s="10">
        <v>0</v>
      </c>
      <c r="U12" s="10">
        <v>0</v>
      </c>
      <c r="V12" s="10">
        <v>0</v>
      </c>
      <c r="W12" s="10">
        <v>0</v>
      </c>
      <c r="X12" s="10">
        <v>0</v>
      </c>
      <c r="Y12" s="10">
        <v>0</v>
      </c>
      <c r="Z12" s="10">
        <v>0</v>
      </c>
      <c r="AA12" s="10">
        <v>0</v>
      </c>
    </row>
    <row r="13" spans="1:27" s="16" customFormat="1" x14ac:dyDescent="0.3">
      <c r="A13" s="7" t="s">
        <v>23</v>
      </c>
      <c r="B13" s="15">
        <f t="shared" ref="B13:AA13" si="0">SUM(B12:B12)</f>
        <v>3</v>
      </c>
      <c r="C13" s="15">
        <f t="shared" si="0"/>
        <v>0</v>
      </c>
      <c r="D13" s="15">
        <f t="shared" si="0"/>
        <v>0</v>
      </c>
      <c r="E13" s="15">
        <f t="shared" si="0"/>
        <v>1</v>
      </c>
      <c r="F13" s="15">
        <f t="shared" si="0"/>
        <v>2</v>
      </c>
      <c r="G13" s="15">
        <f t="shared" si="0"/>
        <v>0</v>
      </c>
      <c r="H13" s="15">
        <f t="shared" si="0"/>
        <v>0</v>
      </c>
      <c r="I13" s="15">
        <f t="shared" si="0"/>
        <v>1</v>
      </c>
      <c r="J13" s="15">
        <f t="shared" si="0"/>
        <v>3</v>
      </c>
      <c r="K13" s="15">
        <f t="shared" si="0"/>
        <v>1</v>
      </c>
      <c r="L13" s="15">
        <f t="shared" si="0"/>
        <v>3</v>
      </c>
      <c r="M13" s="15">
        <f t="shared" si="0"/>
        <v>1</v>
      </c>
      <c r="N13" s="15">
        <f t="shared" si="0"/>
        <v>0</v>
      </c>
      <c r="O13" s="15">
        <f t="shared" si="0"/>
        <v>0</v>
      </c>
      <c r="P13" s="15">
        <f t="shared" si="0"/>
        <v>0</v>
      </c>
      <c r="Q13" s="15">
        <f t="shared" si="0"/>
        <v>0</v>
      </c>
      <c r="R13" s="15">
        <f t="shared" si="0"/>
        <v>0</v>
      </c>
      <c r="S13" s="15">
        <f t="shared" si="0"/>
        <v>0</v>
      </c>
      <c r="T13" s="15">
        <f t="shared" si="0"/>
        <v>0</v>
      </c>
      <c r="U13" s="15">
        <f t="shared" si="0"/>
        <v>0</v>
      </c>
      <c r="V13" s="15">
        <f t="shared" si="0"/>
        <v>0</v>
      </c>
      <c r="W13" s="15">
        <f t="shared" si="0"/>
        <v>0</v>
      </c>
      <c r="X13" s="15">
        <f t="shared" si="0"/>
        <v>0</v>
      </c>
      <c r="Y13" s="15">
        <f t="shared" si="0"/>
        <v>0</v>
      </c>
      <c r="Z13" s="15">
        <f t="shared" si="0"/>
        <v>0</v>
      </c>
      <c r="AA13" s="15">
        <f t="shared" si="0"/>
        <v>0</v>
      </c>
    </row>
    <row r="15" spans="1:27" x14ac:dyDescent="0.3">
      <c r="A15" s="3" t="s">
        <v>119</v>
      </c>
    </row>
    <row r="16" spans="1:27" ht="13.5" x14ac:dyDescent="0.3">
      <c r="A16" s="4" t="s">
        <v>120</v>
      </c>
    </row>
    <row r="17" spans="1:1" x14ac:dyDescent="0.3">
      <c r="A17" s="5" t="s">
        <v>180</v>
      </c>
    </row>
    <row r="18" spans="1:1" x14ac:dyDescent="0.3">
      <c r="A18" s="5" t="s">
        <v>181</v>
      </c>
    </row>
    <row r="19" spans="1:1" x14ac:dyDescent="0.3">
      <c r="A19" s="5" t="s">
        <v>182</v>
      </c>
    </row>
    <row r="20" spans="1:1" x14ac:dyDescent="0.3">
      <c r="A20" s="5" t="s">
        <v>183</v>
      </c>
    </row>
    <row r="21" spans="1:1" x14ac:dyDescent="0.3">
      <c r="A21" s="5" t="s">
        <v>184</v>
      </c>
    </row>
    <row r="22" spans="1:1" x14ac:dyDescent="0.3">
      <c r="A22" s="5" t="s">
        <v>185</v>
      </c>
    </row>
    <row r="23" spans="1:1" x14ac:dyDescent="0.3">
      <c r="A23" s="5" t="s">
        <v>186</v>
      </c>
    </row>
    <row r="24" spans="1:1" x14ac:dyDescent="0.3">
      <c r="A24" s="5" t="s">
        <v>187</v>
      </c>
    </row>
    <row r="25" spans="1:1" x14ac:dyDescent="0.3">
      <c r="A25" s="5" t="s">
        <v>188</v>
      </c>
    </row>
    <row r="26" spans="1:1" x14ac:dyDescent="0.3">
      <c r="A26" s="5" t="s">
        <v>189</v>
      </c>
    </row>
  </sheetData>
  <autoFilter ref="A11:AA11" xr:uid="{00000000-0009-0000-0000-000007000000}"/>
  <mergeCells count="37">
    <mergeCell ref="I9:I10"/>
    <mergeCell ref="J9:J10"/>
    <mergeCell ref="V9:V10"/>
    <mergeCell ref="Y9:Y10"/>
    <mergeCell ref="Z9:Z10"/>
    <mergeCell ref="J7:U7"/>
    <mergeCell ref="A7:A10"/>
    <mergeCell ref="T9:U9"/>
    <mergeCell ref="A1:AA1"/>
    <mergeCell ref="A2:AA2"/>
    <mergeCell ref="A3:AA3"/>
    <mergeCell ref="A4:AA4"/>
    <mergeCell ref="A5:AA5"/>
    <mergeCell ref="E9:E10"/>
    <mergeCell ref="F9:F10"/>
    <mergeCell ref="X8:Y8"/>
    <mergeCell ref="Z8:AA8"/>
    <mergeCell ref="C8:F8"/>
    <mergeCell ref="J8:K8"/>
    <mergeCell ref="L8:U8"/>
    <mergeCell ref="V8:W8"/>
    <mergeCell ref="V7:AA7"/>
    <mergeCell ref="B8:B10"/>
    <mergeCell ref="X9:X10"/>
    <mergeCell ref="C9:C10"/>
    <mergeCell ref="D9:D10"/>
    <mergeCell ref="G8:G10"/>
    <mergeCell ref="H8:H10"/>
    <mergeCell ref="AA9:AA10"/>
    <mergeCell ref="L9:M9"/>
    <mergeCell ref="N9:O9"/>
    <mergeCell ref="P9:Q9"/>
    <mergeCell ref="R9:S9"/>
    <mergeCell ref="K9:K10"/>
    <mergeCell ref="W9:W10"/>
    <mergeCell ref="B7:F7"/>
    <mergeCell ref="G7:H7"/>
  </mergeCells>
  <pageMargins left="0.10312499999999999" right="0.17575757575757575" top="8.7847222222222215E-2" bottom="0.14097222222222222" header="0.3" footer="0.3"/>
  <pageSetup paperSize="9" scale="61"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21"/>
  <sheetViews>
    <sheetView tabSelected="1" view="pageBreakPreview" zoomScale="60" zoomScaleNormal="100" workbookViewId="0">
      <pane xSplit="8" ySplit="6" topLeftCell="I8" activePane="bottomRight" state="frozen"/>
      <selection pane="topRight" activeCell="I1" sqref="I1"/>
      <selection pane="bottomLeft" activeCell="A7" sqref="A7"/>
      <selection pane="bottomRight" activeCell="O15" sqref="O15"/>
    </sheetView>
  </sheetViews>
  <sheetFormatPr defaultColWidth="8.6640625" defaultRowHeight="13" x14ac:dyDescent="0.3"/>
  <cols>
    <col min="1" max="5" width="8.6640625" style="1"/>
    <col min="6" max="6" width="9" style="1" bestFit="1" customWidth="1"/>
    <col min="7" max="16384" width="8.6640625" style="1"/>
  </cols>
  <sheetData>
    <row r="1" spans="1:18" x14ac:dyDescent="0.3">
      <c r="A1" s="19" t="s">
        <v>190</v>
      </c>
      <c r="B1" s="19"/>
      <c r="C1" s="19"/>
      <c r="D1" s="19"/>
      <c r="E1" s="19"/>
      <c r="F1" s="19"/>
      <c r="G1" s="19"/>
      <c r="H1" s="19"/>
      <c r="I1" s="19"/>
      <c r="J1" s="19"/>
      <c r="K1" s="19"/>
      <c r="L1" s="19"/>
      <c r="M1" s="19"/>
      <c r="N1" s="19"/>
      <c r="O1" s="19"/>
      <c r="P1" s="19"/>
      <c r="Q1" s="19"/>
      <c r="R1" s="19"/>
    </row>
    <row r="2" spans="1:18" x14ac:dyDescent="0.3">
      <c r="A2" s="20" t="s">
        <v>191</v>
      </c>
      <c r="B2" s="20"/>
      <c r="C2" s="20"/>
      <c r="D2" s="20"/>
      <c r="E2" s="20"/>
      <c r="F2" s="20"/>
      <c r="G2" s="20"/>
      <c r="H2" s="20"/>
      <c r="I2" s="20"/>
      <c r="J2" s="20"/>
      <c r="K2" s="20"/>
      <c r="L2" s="20"/>
      <c r="M2" s="20"/>
      <c r="N2" s="20"/>
      <c r="O2" s="20"/>
      <c r="P2" s="20"/>
      <c r="Q2" s="20"/>
      <c r="R2" s="20"/>
    </row>
    <row r="3" spans="1:18" x14ac:dyDescent="0.3">
      <c r="A3" s="20" t="str">
        <f>'01TTr'!A3:U3</f>
        <v>Số liệu tính từ ngày 15/12/2023 đến ngày 30/11/2024</v>
      </c>
      <c r="B3" s="20"/>
      <c r="C3" s="20"/>
      <c r="D3" s="20"/>
      <c r="E3" s="20"/>
      <c r="F3" s="20"/>
      <c r="G3" s="20"/>
      <c r="H3" s="20"/>
      <c r="I3" s="20"/>
      <c r="J3" s="20"/>
      <c r="K3" s="20"/>
      <c r="L3" s="20"/>
      <c r="M3" s="20"/>
      <c r="N3" s="20"/>
      <c r="O3" s="20"/>
      <c r="P3" s="20"/>
      <c r="Q3" s="20"/>
      <c r="R3" s="20"/>
    </row>
    <row r="4" spans="1:18" x14ac:dyDescent="0.3">
      <c r="A4" s="21" t="str">
        <f>'01TTr'!A4:U4</f>
        <v>(Kèm theo Báo cáo số: …… ngày …../…../..... của Uỷ ban nhân dân huyện Ia H'Drai)</v>
      </c>
      <c r="B4" s="21"/>
      <c r="C4" s="21"/>
      <c r="D4" s="21"/>
      <c r="E4" s="21"/>
      <c r="F4" s="21"/>
      <c r="G4" s="21"/>
      <c r="H4" s="21"/>
      <c r="I4" s="21"/>
      <c r="J4" s="21"/>
      <c r="K4" s="21"/>
      <c r="L4" s="21"/>
      <c r="M4" s="21"/>
      <c r="N4" s="21"/>
      <c r="O4" s="21"/>
      <c r="P4" s="21"/>
      <c r="Q4" s="21"/>
      <c r="R4" s="21"/>
    </row>
    <row r="5" spans="1:18" x14ac:dyDescent="0.3">
      <c r="A5" s="6"/>
      <c r="B5" s="6"/>
      <c r="C5" s="6"/>
      <c r="D5" s="6"/>
      <c r="E5" s="6"/>
      <c r="F5" s="6"/>
      <c r="G5" s="6"/>
      <c r="H5" s="6"/>
      <c r="I5" s="6"/>
      <c r="J5" s="6"/>
      <c r="K5" s="6"/>
      <c r="L5" s="6"/>
      <c r="M5" s="6"/>
      <c r="N5" s="6"/>
      <c r="O5" s="6"/>
      <c r="P5" s="6"/>
      <c r="Q5" s="6"/>
      <c r="R5" s="6"/>
    </row>
    <row r="6" spans="1:18" ht="60" customHeight="1" x14ac:dyDescent="0.3">
      <c r="A6" s="18" t="s">
        <v>0</v>
      </c>
      <c r="B6" s="18" t="s">
        <v>100</v>
      </c>
      <c r="C6" s="18"/>
      <c r="D6" s="18"/>
      <c r="E6" s="18" t="s">
        <v>101</v>
      </c>
      <c r="F6" s="18"/>
      <c r="G6" s="18" t="s">
        <v>102</v>
      </c>
      <c r="H6" s="18"/>
      <c r="I6" s="18"/>
      <c r="J6" s="18"/>
      <c r="K6" s="18"/>
      <c r="L6" s="18"/>
      <c r="M6" s="18"/>
      <c r="N6" s="18" t="s">
        <v>103</v>
      </c>
      <c r="O6" s="18"/>
      <c r="P6" s="18"/>
      <c r="Q6" s="18"/>
      <c r="R6" s="18"/>
    </row>
    <row r="7" spans="1:18" ht="52" x14ac:dyDescent="0.3">
      <c r="A7" s="18"/>
      <c r="B7" s="18" t="s">
        <v>104</v>
      </c>
      <c r="C7" s="18" t="s">
        <v>105</v>
      </c>
      <c r="D7" s="18" t="s">
        <v>106</v>
      </c>
      <c r="E7" s="18" t="s">
        <v>107</v>
      </c>
      <c r="F7" s="18" t="s">
        <v>108</v>
      </c>
      <c r="G7" s="18" t="s">
        <v>109</v>
      </c>
      <c r="H7" s="18" t="s">
        <v>110</v>
      </c>
      <c r="I7" s="18" t="s">
        <v>46</v>
      </c>
      <c r="J7" s="18" t="s">
        <v>111</v>
      </c>
      <c r="K7" s="18"/>
      <c r="L7" s="18" t="s">
        <v>112</v>
      </c>
      <c r="M7" s="18"/>
      <c r="N7" s="7" t="s">
        <v>113</v>
      </c>
      <c r="O7" s="18" t="s">
        <v>114</v>
      </c>
      <c r="P7" s="18"/>
      <c r="Q7" s="18" t="s">
        <v>70</v>
      </c>
      <c r="R7" s="18"/>
    </row>
    <row r="8" spans="1:18" x14ac:dyDescent="0.3">
      <c r="A8" s="18"/>
      <c r="B8" s="18"/>
      <c r="C8" s="18"/>
      <c r="D8" s="18"/>
      <c r="E8" s="18"/>
      <c r="F8" s="18"/>
      <c r="G8" s="18"/>
      <c r="H8" s="18"/>
      <c r="I8" s="18"/>
      <c r="J8" s="7" t="s">
        <v>15</v>
      </c>
      <c r="K8" s="7" t="s">
        <v>16</v>
      </c>
      <c r="L8" s="7" t="s">
        <v>17</v>
      </c>
      <c r="M8" s="7" t="s">
        <v>18</v>
      </c>
      <c r="N8" s="2"/>
      <c r="O8" s="7" t="s">
        <v>15</v>
      </c>
      <c r="P8" s="7" t="s">
        <v>16</v>
      </c>
      <c r="Q8" s="7" t="s">
        <v>17</v>
      </c>
      <c r="R8" s="7" t="s">
        <v>18</v>
      </c>
    </row>
    <row r="9" spans="1:18" x14ac:dyDescent="0.3">
      <c r="A9" s="2" t="s">
        <v>44</v>
      </c>
      <c r="B9" s="2">
        <v>1</v>
      </c>
      <c r="C9" s="2">
        <v>2</v>
      </c>
      <c r="D9" s="2">
        <v>3</v>
      </c>
      <c r="E9" s="2">
        <v>4</v>
      </c>
      <c r="F9" s="2">
        <v>5</v>
      </c>
      <c r="G9" s="2">
        <v>6</v>
      </c>
      <c r="H9" s="2">
        <v>7</v>
      </c>
      <c r="I9" s="2">
        <v>8</v>
      </c>
      <c r="J9" s="2">
        <v>9</v>
      </c>
      <c r="K9" s="2">
        <v>10</v>
      </c>
      <c r="L9" s="2">
        <v>11</v>
      </c>
      <c r="M9" s="2">
        <v>12</v>
      </c>
      <c r="N9" s="2">
        <v>13</v>
      </c>
      <c r="O9" s="2">
        <v>14</v>
      </c>
      <c r="P9" s="2">
        <v>15</v>
      </c>
      <c r="Q9" s="2">
        <v>16</v>
      </c>
      <c r="R9" s="2">
        <v>17</v>
      </c>
    </row>
    <row r="10" spans="1:18" ht="39" x14ac:dyDescent="0.3">
      <c r="A10" s="13" t="s">
        <v>223</v>
      </c>
      <c r="B10" s="14">
        <v>2</v>
      </c>
      <c r="C10" s="14">
        <v>0</v>
      </c>
      <c r="D10" s="14">
        <v>0</v>
      </c>
      <c r="E10" s="14">
        <v>0</v>
      </c>
      <c r="F10" s="14">
        <v>0</v>
      </c>
      <c r="G10" s="14">
        <v>0</v>
      </c>
      <c r="H10" s="14">
        <v>0</v>
      </c>
      <c r="I10" s="14">
        <v>0</v>
      </c>
      <c r="J10" s="14">
        <v>0</v>
      </c>
      <c r="K10" s="14">
        <v>0</v>
      </c>
      <c r="L10" s="14">
        <v>0</v>
      </c>
      <c r="M10" s="14">
        <v>0</v>
      </c>
      <c r="N10" s="14">
        <v>0</v>
      </c>
      <c r="O10" s="14">
        <v>0</v>
      </c>
      <c r="P10" s="14">
        <v>0</v>
      </c>
      <c r="Q10" s="14">
        <v>0</v>
      </c>
      <c r="R10" s="14">
        <v>0</v>
      </c>
    </row>
    <row r="11" spans="1:18" s="16" customFormat="1" x14ac:dyDescent="0.3">
      <c r="A11" s="12" t="s">
        <v>23</v>
      </c>
      <c r="B11" s="15">
        <f t="shared" ref="B11:R11" si="0">SUM(B10:B10)</f>
        <v>2</v>
      </c>
      <c r="C11" s="15">
        <f t="shared" si="0"/>
        <v>0</v>
      </c>
      <c r="D11" s="15">
        <f t="shared" si="0"/>
        <v>0</v>
      </c>
      <c r="E11" s="15">
        <f t="shared" si="0"/>
        <v>0</v>
      </c>
      <c r="F11" s="15">
        <f t="shared" si="0"/>
        <v>0</v>
      </c>
      <c r="G11" s="15">
        <f t="shared" si="0"/>
        <v>0</v>
      </c>
      <c r="H11" s="15">
        <f t="shared" si="0"/>
        <v>0</v>
      </c>
      <c r="I11" s="15">
        <f t="shared" si="0"/>
        <v>0</v>
      </c>
      <c r="J11" s="15">
        <f t="shared" si="0"/>
        <v>0</v>
      </c>
      <c r="K11" s="15">
        <f t="shared" si="0"/>
        <v>0</v>
      </c>
      <c r="L11" s="15">
        <f t="shared" si="0"/>
        <v>0</v>
      </c>
      <c r="M11" s="15">
        <f t="shared" si="0"/>
        <v>0</v>
      </c>
      <c r="N11" s="15">
        <f t="shared" si="0"/>
        <v>0</v>
      </c>
      <c r="O11" s="15">
        <f t="shared" si="0"/>
        <v>0</v>
      </c>
      <c r="P11" s="15">
        <f t="shared" si="0"/>
        <v>0</v>
      </c>
      <c r="Q11" s="15">
        <f t="shared" si="0"/>
        <v>0</v>
      </c>
      <c r="R11" s="15">
        <f t="shared" si="0"/>
        <v>0</v>
      </c>
    </row>
    <row r="13" spans="1:18" x14ac:dyDescent="0.3">
      <c r="A13" s="3" t="s">
        <v>119</v>
      </c>
    </row>
    <row r="14" spans="1:18" ht="13.5" x14ac:dyDescent="0.3">
      <c r="A14" s="4" t="s">
        <v>120</v>
      </c>
    </row>
    <row r="15" spans="1:18" x14ac:dyDescent="0.3">
      <c r="A15" s="5" t="s">
        <v>192</v>
      </c>
    </row>
    <row r="16" spans="1:18" x14ac:dyDescent="0.3">
      <c r="A16" s="5" t="s">
        <v>193</v>
      </c>
    </row>
    <row r="17" spans="1:1" x14ac:dyDescent="0.3">
      <c r="A17" s="5" t="s">
        <v>194</v>
      </c>
    </row>
    <row r="18" spans="1:1" x14ac:dyDescent="0.3">
      <c r="A18" s="5" t="s">
        <v>195</v>
      </c>
    </row>
    <row r="19" spans="1:1" x14ac:dyDescent="0.3">
      <c r="A19" s="5" t="s">
        <v>196</v>
      </c>
    </row>
    <row r="20" spans="1:1" x14ac:dyDescent="0.3">
      <c r="A20" s="5" t="s">
        <v>197</v>
      </c>
    </row>
    <row r="21" spans="1:1" x14ac:dyDescent="0.3">
      <c r="A21" s="5" t="s">
        <v>198</v>
      </c>
    </row>
  </sheetData>
  <autoFilter ref="A9:R9" xr:uid="{00000000-0009-0000-0000-000008000000}"/>
  <mergeCells count="21">
    <mergeCell ref="Q7:R7"/>
    <mergeCell ref="B7:B8"/>
    <mergeCell ref="A1:R1"/>
    <mergeCell ref="A2:R2"/>
    <mergeCell ref="A3:R3"/>
    <mergeCell ref="A4:R4"/>
    <mergeCell ref="G7:G8"/>
    <mergeCell ref="D7:D8"/>
    <mergeCell ref="O7:P7"/>
    <mergeCell ref="C7:C8"/>
    <mergeCell ref="N6:R6"/>
    <mergeCell ref="H7:H8"/>
    <mergeCell ref="F7:F8"/>
    <mergeCell ref="J7:K7"/>
    <mergeCell ref="G6:M6"/>
    <mergeCell ref="I7:I8"/>
    <mergeCell ref="A6:A8"/>
    <mergeCell ref="B6:D6"/>
    <mergeCell ref="E6:F6"/>
    <mergeCell ref="L7:M7"/>
    <mergeCell ref="E7:E8"/>
  </mergeCells>
  <pageMargins left="0.12986111111111112" right="0.18437500000000001" top="8.020833333333334E-2" bottom="0.14000000000000001" header="0.3" footer="0.3"/>
  <pageSetup paperSize="9" scale="84"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9</vt:i4>
      </vt:variant>
      <vt:variant>
        <vt:lpstr>Phạm vi Có tên</vt:lpstr>
      </vt:variant>
      <vt:variant>
        <vt:i4>16</vt:i4>
      </vt:variant>
    </vt:vector>
  </HeadingPairs>
  <TitlesOfParts>
    <vt:vector size="25" baseType="lpstr">
      <vt:lpstr>01TTr</vt:lpstr>
      <vt:lpstr>02TTr</vt:lpstr>
      <vt:lpstr>03TTr</vt:lpstr>
      <vt:lpstr>04TTr</vt:lpstr>
      <vt:lpstr>05TTr</vt:lpstr>
      <vt:lpstr>06TTr</vt:lpstr>
      <vt:lpstr>07TTr</vt:lpstr>
      <vt:lpstr>01QLNN</vt:lpstr>
      <vt:lpstr>02QLNN</vt:lpstr>
      <vt:lpstr>'07TTr'!chuong_pl_10</vt:lpstr>
      <vt:lpstr>'07TTr'!chuong_pl_10_name</vt:lpstr>
      <vt:lpstr>'01QLNN'!chuong_pl_23</vt:lpstr>
      <vt:lpstr>'01QLNN'!chuong_pl_23_name</vt:lpstr>
      <vt:lpstr>'02QLNN'!chuong_pl_24</vt:lpstr>
      <vt:lpstr>'02QLNN'!chuong_pl_24_name</vt:lpstr>
      <vt:lpstr>'01TTr'!chuong_pl_4</vt:lpstr>
      <vt:lpstr>'01TTr'!chuong_pl_4_name</vt:lpstr>
      <vt:lpstr>'02TTr'!chuong_pl_5_name</vt:lpstr>
      <vt:lpstr>'01TTr'!chuong_pl_6_name</vt:lpstr>
      <vt:lpstr>'04TTr'!chuong_pl_7</vt:lpstr>
      <vt:lpstr>'04TTr'!chuong_pl_7_name</vt:lpstr>
      <vt:lpstr>'05TTr'!chuong_pl_8</vt:lpstr>
      <vt:lpstr>'05TTr'!chuong_pl_8_name</vt:lpstr>
      <vt:lpstr>'06TTr'!chuong_pl_9</vt:lpstr>
      <vt:lpstr>'06TTr'!chuong_pl_9_name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Duyên Điện Máy</cp:lastModifiedBy>
  <dcterms:created xsi:type="dcterms:W3CDTF">2024-02-29T07:56:13Z</dcterms:created>
  <dcterms:modified xsi:type="dcterms:W3CDTF">2024-12-02T09:25:37Z</dcterms:modified>
</cp:coreProperties>
</file>